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2. Statement of financial position\"/>
    </mc:Choice>
  </mc:AlternateContent>
  <xr:revisionPtr revIDLastSave="0" documentId="8_{B325E0C5-12E7-41DA-964E-C56D2E18941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Z48" i="4" s="1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Z48" i="12" s="1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Z48" i="15" s="1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Z48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Z48" i="24" s="1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M40" i="2"/>
  <c r="AA39" i="2"/>
  <c r="Y39" i="2"/>
  <c r="X39" i="2"/>
  <c r="W39" i="2"/>
  <c r="V39" i="2"/>
  <c r="U39" i="2"/>
  <c r="T39" i="2"/>
  <c r="S39" i="2"/>
  <c r="R39" i="2"/>
  <c r="Q39" i="2"/>
  <c r="P39" i="2"/>
  <c r="P40" i="2" s="1"/>
  <c r="O39" i="2"/>
  <c r="N39" i="2"/>
  <c r="M39" i="2"/>
  <c r="L39" i="2"/>
  <c r="K39" i="2"/>
  <c r="J39" i="2"/>
  <c r="I39" i="2"/>
  <c r="H39" i="2"/>
  <c r="H40" i="2" s="1"/>
  <c r="G39" i="2"/>
  <c r="F39" i="2"/>
  <c r="E39" i="2"/>
  <c r="D39" i="2"/>
  <c r="C39" i="2"/>
  <c r="K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V40" i="5" s="1"/>
  <c r="U39" i="5"/>
  <c r="T39" i="5"/>
  <c r="S39" i="5"/>
  <c r="R39" i="5"/>
  <c r="Q39" i="5"/>
  <c r="P39" i="5"/>
  <c r="O39" i="5"/>
  <c r="N39" i="5"/>
  <c r="N40" i="5" s="1"/>
  <c r="M39" i="5"/>
  <c r="L39" i="5"/>
  <c r="K39" i="5"/>
  <c r="J39" i="5"/>
  <c r="I39" i="5"/>
  <c r="H39" i="5"/>
  <c r="G39" i="5"/>
  <c r="F39" i="5"/>
  <c r="F40" i="5" s="1"/>
  <c r="E39" i="5"/>
  <c r="D39" i="5"/>
  <c r="C39" i="5"/>
  <c r="AA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P40" i="7" s="1"/>
  <c r="O39" i="7"/>
  <c r="N39" i="7"/>
  <c r="M39" i="7"/>
  <c r="L39" i="7"/>
  <c r="K39" i="7"/>
  <c r="J39" i="7"/>
  <c r="I39" i="7"/>
  <c r="H39" i="7"/>
  <c r="H40" i="7" s="1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Y40" i="9" s="1"/>
  <c r="X39" i="9"/>
  <c r="Z39" i="9" s="1"/>
  <c r="W39" i="9"/>
  <c r="V39" i="9"/>
  <c r="U39" i="9"/>
  <c r="T39" i="9"/>
  <c r="S39" i="9"/>
  <c r="R39" i="9"/>
  <c r="Q39" i="9"/>
  <c r="Q40" i="9" s="1"/>
  <c r="P39" i="9"/>
  <c r="O39" i="9"/>
  <c r="N39" i="9"/>
  <c r="M39" i="9"/>
  <c r="L39" i="9"/>
  <c r="K39" i="9"/>
  <c r="J39" i="9"/>
  <c r="I39" i="9"/>
  <c r="I40" i="9" s="1"/>
  <c r="H39" i="9"/>
  <c r="G39" i="9"/>
  <c r="F39" i="9"/>
  <c r="E39" i="9"/>
  <c r="D39" i="9"/>
  <c r="C39" i="9"/>
  <c r="Q40" i="10"/>
  <c r="I40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S40" i="11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L40" i="12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L40" i="15" s="1"/>
  <c r="K39" i="15"/>
  <c r="J39" i="15"/>
  <c r="I39" i="15"/>
  <c r="H39" i="15"/>
  <c r="G39" i="15"/>
  <c r="F39" i="15"/>
  <c r="E39" i="15"/>
  <c r="D39" i="15"/>
  <c r="D40" i="15" s="1"/>
  <c r="C39" i="15"/>
  <c r="AA39" i="16"/>
  <c r="Y39" i="16"/>
  <c r="X39" i="16"/>
  <c r="Z39" i="16" s="1"/>
  <c r="W39" i="16"/>
  <c r="V39" i="16"/>
  <c r="U39" i="16"/>
  <c r="T39" i="16"/>
  <c r="T40" i="16" s="1"/>
  <c r="S39" i="16"/>
  <c r="R39" i="16"/>
  <c r="Q39" i="16"/>
  <c r="P39" i="16"/>
  <c r="O39" i="16"/>
  <c r="N39" i="16"/>
  <c r="M39" i="16"/>
  <c r="L39" i="16"/>
  <c r="L40" i="16" s="1"/>
  <c r="K39" i="16"/>
  <c r="J39" i="16"/>
  <c r="I39" i="16"/>
  <c r="H39" i="16"/>
  <c r="G39" i="16"/>
  <c r="F39" i="16"/>
  <c r="E39" i="16"/>
  <c r="D39" i="16"/>
  <c r="D40" i="16" s="1"/>
  <c r="C39" i="16"/>
  <c r="AA39" i="17"/>
  <c r="Z39" i="17"/>
  <c r="Y39" i="17"/>
  <c r="X39" i="17"/>
  <c r="W39" i="17"/>
  <c r="V39" i="17"/>
  <c r="U39" i="17"/>
  <c r="T39" i="17"/>
  <c r="S39" i="17"/>
  <c r="R39" i="17"/>
  <c r="R40" i="17" s="1"/>
  <c r="Q39" i="17"/>
  <c r="P39" i="17"/>
  <c r="O39" i="17"/>
  <c r="N39" i="17"/>
  <c r="M39" i="17"/>
  <c r="L39" i="17"/>
  <c r="K39" i="17"/>
  <c r="J39" i="17"/>
  <c r="J40" i="17" s="1"/>
  <c r="I39" i="17"/>
  <c r="H39" i="17"/>
  <c r="G39" i="17"/>
  <c r="F39" i="17"/>
  <c r="E39" i="17"/>
  <c r="D39" i="17"/>
  <c r="C39" i="17"/>
  <c r="AA40" i="18"/>
  <c r="J40" i="18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X40" i="19"/>
  <c r="Z40" i="19" s="1"/>
  <c r="H40" i="19"/>
  <c r="AA39" i="19"/>
  <c r="Z39" i="19"/>
  <c r="Y39" i="19"/>
  <c r="X39" i="19"/>
  <c r="W39" i="19"/>
  <c r="V39" i="19"/>
  <c r="V40" i="19" s="1"/>
  <c r="U39" i="19"/>
  <c r="T39" i="19"/>
  <c r="T40" i="19" s="1"/>
  <c r="S39" i="19"/>
  <c r="R39" i="19"/>
  <c r="Q39" i="19"/>
  <c r="P39" i="19"/>
  <c r="O39" i="19"/>
  <c r="N39" i="19"/>
  <c r="N40" i="19" s="1"/>
  <c r="M39" i="19"/>
  <c r="L39" i="19"/>
  <c r="K39" i="19"/>
  <c r="J39" i="19"/>
  <c r="I39" i="19"/>
  <c r="H39" i="19"/>
  <c r="G39" i="19"/>
  <c r="F39" i="19"/>
  <c r="F40" i="19" s="1"/>
  <c r="E39" i="19"/>
  <c r="D39" i="19"/>
  <c r="D40" i="19" s="1"/>
  <c r="C39" i="19"/>
  <c r="N40" i="20"/>
  <c r="AA39" i="20"/>
  <c r="Y39" i="20"/>
  <c r="X39" i="20"/>
  <c r="Z39" i="20" s="1"/>
  <c r="W39" i="20"/>
  <c r="V39" i="20"/>
  <c r="U39" i="20"/>
  <c r="T39" i="20"/>
  <c r="S39" i="20"/>
  <c r="S40" i="20" s="1"/>
  <c r="R39" i="20"/>
  <c r="Q39" i="20"/>
  <c r="P39" i="20"/>
  <c r="P40" i="20" s="1"/>
  <c r="O39" i="20"/>
  <c r="N39" i="20"/>
  <c r="M39" i="20"/>
  <c r="L39" i="20"/>
  <c r="K39" i="20"/>
  <c r="J39" i="20"/>
  <c r="I39" i="20"/>
  <c r="H39" i="20"/>
  <c r="H40" i="20" s="1"/>
  <c r="G39" i="20"/>
  <c r="F39" i="20"/>
  <c r="E39" i="20"/>
  <c r="D39" i="20"/>
  <c r="C39" i="20"/>
  <c r="C40" i="20" s="1"/>
  <c r="L40" i="21"/>
  <c r="AA39" i="21"/>
  <c r="Y39" i="21"/>
  <c r="X39" i="21"/>
  <c r="Z39" i="21" s="1"/>
  <c r="W39" i="21"/>
  <c r="V39" i="21"/>
  <c r="U39" i="21"/>
  <c r="U40" i="21" s="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E40" i="21" s="1"/>
  <c r="D39" i="21"/>
  <c r="C39" i="21"/>
  <c r="V40" i="22"/>
  <c r="S40" i="22"/>
  <c r="O40" i="22"/>
  <c r="F40" i="22"/>
  <c r="AA39" i="22"/>
  <c r="Y39" i="22"/>
  <c r="X39" i="22"/>
  <c r="Z39" i="22" s="1"/>
  <c r="W39" i="22"/>
  <c r="V39" i="22"/>
  <c r="U39" i="22"/>
  <c r="T39" i="22"/>
  <c r="T40" i="22" s="1"/>
  <c r="S39" i="22"/>
  <c r="R39" i="22"/>
  <c r="Q39" i="22"/>
  <c r="P39" i="22"/>
  <c r="O39" i="22"/>
  <c r="N39" i="22"/>
  <c r="M39" i="22"/>
  <c r="L39" i="22"/>
  <c r="L40" i="22" s="1"/>
  <c r="K39" i="22"/>
  <c r="J39" i="22"/>
  <c r="I39" i="22"/>
  <c r="H39" i="22"/>
  <c r="G39" i="22"/>
  <c r="F39" i="22"/>
  <c r="E39" i="22"/>
  <c r="D39" i="22"/>
  <c r="D40" i="22" s="1"/>
  <c r="C39" i="22"/>
  <c r="C40" i="22" s="1"/>
  <c r="M40" i="23"/>
  <c r="AA39" i="23"/>
  <c r="Z39" i="23"/>
  <c r="Y39" i="23"/>
  <c r="Y40" i="23" s="1"/>
  <c r="X39" i="23"/>
  <c r="W39" i="23"/>
  <c r="W40" i="23" s="1"/>
  <c r="V39" i="23"/>
  <c r="U39" i="23"/>
  <c r="T39" i="23"/>
  <c r="S39" i="23"/>
  <c r="R39" i="23"/>
  <c r="R40" i="23" s="1"/>
  <c r="Q39" i="23"/>
  <c r="P39" i="23"/>
  <c r="O39" i="23"/>
  <c r="O40" i="23" s="1"/>
  <c r="N39" i="23"/>
  <c r="M39" i="23"/>
  <c r="L39" i="23"/>
  <c r="K39" i="23"/>
  <c r="J39" i="23"/>
  <c r="J40" i="23" s="1"/>
  <c r="I39" i="23"/>
  <c r="I40" i="23" s="1"/>
  <c r="H39" i="23"/>
  <c r="G39" i="23"/>
  <c r="G40" i="23" s="1"/>
  <c r="F39" i="23"/>
  <c r="E39" i="23"/>
  <c r="D39" i="23"/>
  <c r="C39" i="23"/>
  <c r="AA40" i="24"/>
  <c r="W40" i="24"/>
  <c r="G40" i="24"/>
  <c r="AA39" i="24"/>
  <c r="Y39" i="24"/>
  <c r="X39" i="24"/>
  <c r="Z39" i="24" s="1"/>
  <c r="W39" i="24"/>
  <c r="V39" i="24"/>
  <c r="U39" i="24"/>
  <c r="U40" i="24" s="1"/>
  <c r="T39" i="24"/>
  <c r="S39" i="24"/>
  <c r="R39" i="24"/>
  <c r="Q39" i="24"/>
  <c r="P39" i="24"/>
  <c r="O39" i="24"/>
  <c r="N39" i="24"/>
  <c r="M39" i="24"/>
  <c r="M40" i="24" s="1"/>
  <c r="L39" i="24"/>
  <c r="K39" i="24"/>
  <c r="J39" i="24"/>
  <c r="I39" i="24"/>
  <c r="H39" i="24"/>
  <c r="G39" i="24"/>
  <c r="F39" i="24"/>
  <c r="E39" i="24"/>
  <c r="E40" i="24" s="1"/>
  <c r="D39" i="24"/>
  <c r="C39" i="24"/>
  <c r="Q40" i="1"/>
  <c r="M40" i="1"/>
  <c r="AA39" i="1"/>
  <c r="Y39" i="1"/>
  <c r="Z39" i="1" s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D40" i="1" s="1"/>
  <c r="C39" i="1"/>
  <c r="AA34" i="2"/>
  <c r="Y34" i="2"/>
  <c r="Y40" i="2" s="1"/>
  <c r="X34" i="2"/>
  <c r="W34" i="2"/>
  <c r="V34" i="2"/>
  <c r="U34" i="2"/>
  <c r="U40" i="2" s="1"/>
  <c r="T34" i="2"/>
  <c r="S34" i="2"/>
  <c r="R34" i="2"/>
  <c r="Q34" i="2"/>
  <c r="Q40" i="2" s="1"/>
  <c r="P34" i="2"/>
  <c r="O34" i="2"/>
  <c r="N34" i="2"/>
  <c r="M34" i="2"/>
  <c r="L34" i="2"/>
  <c r="K34" i="2"/>
  <c r="J34" i="2"/>
  <c r="I34" i="2"/>
  <c r="I40" i="2" s="1"/>
  <c r="H34" i="2"/>
  <c r="G34" i="2"/>
  <c r="F34" i="2"/>
  <c r="E34" i="2"/>
  <c r="E40" i="2" s="1"/>
  <c r="D34" i="2"/>
  <c r="C34" i="2"/>
  <c r="AA34" i="3"/>
  <c r="AA40" i="3" s="1"/>
  <c r="Z34" i="3"/>
  <c r="Y34" i="3"/>
  <c r="X34" i="3"/>
  <c r="W34" i="3"/>
  <c r="W40" i="3" s="1"/>
  <c r="V34" i="3"/>
  <c r="U34" i="3"/>
  <c r="T34" i="3"/>
  <c r="S34" i="3"/>
  <c r="S40" i="3" s="1"/>
  <c r="R34" i="3"/>
  <c r="Q34" i="3"/>
  <c r="P34" i="3"/>
  <c r="O34" i="3"/>
  <c r="O40" i="3" s="1"/>
  <c r="N34" i="3"/>
  <c r="M34" i="3"/>
  <c r="L34" i="3"/>
  <c r="K34" i="3"/>
  <c r="J34" i="3"/>
  <c r="I34" i="3"/>
  <c r="H34" i="3"/>
  <c r="G34" i="3"/>
  <c r="G40" i="3" s="1"/>
  <c r="F34" i="3"/>
  <c r="E34" i="3"/>
  <c r="D34" i="3"/>
  <c r="C34" i="3"/>
  <c r="C40" i="3" s="1"/>
  <c r="AA34" i="4"/>
  <c r="Y34" i="4"/>
  <c r="Y40" i="4" s="1"/>
  <c r="X34" i="4"/>
  <c r="Z34" i="4" s="1"/>
  <c r="W34" i="4"/>
  <c r="V34" i="4"/>
  <c r="U34" i="4"/>
  <c r="U40" i="4" s="1"/>
  <c r="T34" i="4"/>
  <c r="S34" i="4"/>
  <c r="R34" i="4"/>
  <c r="Q34" i="4"/>
  <c r="Q40" i="4" s="1"/>
  <c r="P34" i="4"/>
  <c r="O34" i="4"/>
  <c r="N34" i="4"/>
  <c r="M34" i="4"/>
  <c r="M40" i="4" s="1"/>
  <c r="L34" i="4"/>
  <c r="K34" i="4"/>
  <c r="J34" i="4"/>
  <c r="I34" i="4"/>
  <c r="I40" i="4" s="1"/>
  <c r="H34" i="4"/>
  <c r="G34" i="4"/>
  <c r="F34" i="4"/>
  <c r="E34" i="4"/>
  <c r="E40" i="4" s="1"/>
  <c r="D34" i="4"/>
  <c r="C34" i="4"/>
  <c r="AA34" i="5"/>
  <c r="AA40" i="5" s="1"/>
  <c r="Y34" i="5"/>
  <c r="X34" i="5"/>
  <c r="Z34" i="5" s="1"/>
  <c r="W34" i="5"/>
  <c r="W40" i="5" s="1"/>
  <c r="V34" i="5"/>
  <c r="U34" i="5"/>
  <c r="T34" i="5"/>
  <c r="S34" i="5"/>
  <c r="S40" i="5" s="1"/>
  <c r="R34" i="5"/>
  <c r="Q34" i="5"/>
  <c r="P34" i="5"/>
  <c r="O34" i="5"/>
  <c r="O40" i="5" s="1"/>
  <c r="N34" i="5"/>
  <c r="M34" i="5"/>
  <c r="L34" i="5"/>
  <c r="K34" i="5"/>
  <c r="K40" i="5" s="1"/>
  <c r="J34" i="5"/>
  <c r="I34" i="5"/>
  <c r="H34" i="5"/>
  <c r="G34" i="5"/>
  <c r="G40" i="5" s="1"/>
  <c r="F34" i="5"/>
  <c r="E34" i="5"/>
  <c r="D34" i="5"/>
  <c r="C34" i="5"/>
  <c r="C40" i="5" s="1"/>
  <c r="AA34" i="6"/>
  <c r="Y34" i="6"/>
  <c r="Y40" i="6" s="1"/>
  <c r="X34" i="6"/>
  <c r="Z34" i="6" s="1"/>
  <c r="W34" i="6"/>
  <c r="V34" i="6"/>
  <c r="U34" i="6"/>
  <c r="U40" i="6" s="1"/>
  <c r="T34" i="6"/>
  <c r="S34" i="6"/>
  <c r="R34" i="6"/>
  <c r="Q34" i="6"/>
  <c r="P34" i="6"/>
  <c r="O34" i="6"/>
  <c r="N34" i="6"/>
  <c r="M34" i="6"/>
  <c r="M40" i="6" s="1"/>
  <c r="L34" i="6"/>
  <c r="K34" i="6"/>
  <c r="J34" i="6"/>
  <c r="I34" i="6"/>
  <c r="I40" i="6" s="1"/>
  <c r="H34" i="6"/>
  <c r="G34" i="6"/>
  <c r="F34" i="6"/>
  <c r="E34" i="6"/>
  <c r="E40" i="6" s="1"/>
  <c r="D34" i="6"/>
  <c r="C34" i="6"/>
  <c r="AA34" i="7"/>
  <c r="AA40" i="7" s="1"/>
  <c r="Y34" i="7"/>
  <c r="X34" i="7"/>
  <c r="Z34" i="7" s="1"/>
  <c r="W34" i="7"/>
  <c r="W40" i="7" s="1"/>
  <c r="V34" i="7"/>
  <c r="U34" i="7"/>
  <c r="T34" i="7"/>
  <c r="S34" i="7"/>
  <c r="S40" i="7" s="1"/>
  <c r="R34" i="7"/>
  <c r="Q34" i="7"/>
  <c r="P34" i="7"/>
  <c r="O34" i="7"/>
  <c r="O40" i="7" s="1"/>
  <c r="N34" i="7"/>
  <c r="M34" i="7"/>
  <c r="L34" i="7"/>
  <c r="K34" i="7"/>
  <c r="K40" i="7" s="1"/>
  <c r="J34" i="7"/>
  <c r="I34" i="7"/>
  <c r="H34" i="7"/>
  <c r="G34" i="7"/>
  <c r="G40" i="7" s="1"/>
  <c r="F34" i="7"/>
  <c r="E34" i="7"/>
  <c r="D34" i="7"/>
  <c r="C34" i="7"/>
  <c r="C40" i="7" s="1"/>
  <c r="AA34" i="8"/>
  <c r="Y34" i="8"/>
  <c r="Y40" i="8" s="1"/>
  <c r="X34" i="8"/>
  <c r="W34" i="8"/>
  <c r="V34" i="8"/>
  <c r="U34" i="8"/>
  <c r="T34" i="8"/>
  <c r="T40" i="8" s="1"/>
  <c r="S34" i="8"/>
  <c r="R34" i="8"/>
  <c r="Q34" i="8"/>
  <c r="Q40" i="8" s="1"/>
  <c r="P34" i="8"/>
  <c r="O34" i="8"/>
  <c r="N34" i="8"/>
  <c r="M34" i="8"/>
  <c r="L34" i="8"/>
  <c r="K34" i="8"/>
  <c r="J34" i="8"/>
  <c r="I34" i="8"/>
  <c r="I40" i="8" s="1"/>
  <c r="H34" i="8"/>
  <c r="H40" i="8" s="1"/>
  <c r="G34" i="8"/>
  <c r="F34" i="8"/>
  <c r="E34" i="8"/>
  <c r="D34" i="8"/>
  <c r="C34" i="8"/>
  <c r="AA34" i="9"/>
  <c r="AA40" i="9" s="1"/>
  <c r="Y34" i="9"/>
  <c r="X34" i="9"/>
  <c r="Z34" i="9" s="1"/>
  <c r="W34" i="9"/>
  <c r="W40" i="9" s="1"/>
  <c r="V34" i="9"/>
  <c r="V40" i="9" s="1"/>
  <c r="U34" i="9"/>
  <c r="T34" i="9"/>
  <c r="S34" i="9"/>
  <c r="S40" i="9" s="1"/>
  <c r="R34" i="9"/>
  <c r="R40" i="9" s="1"/>
  <c r="Q34" i="9"/>
  <c r="P34" i="9"/>
  <c r="O34" i="9"/>
  <c r="O40" i="9" s="1"/>
  <c r="N34" i="9"/>
  <c r="N40" i="9" s="1"/>
  <c r="M34" i="9"/>
  <c r="L34" i="9"/>
  <c r="K34" i="9"/>
  <c r="K40" i="9" s="1"/>
  <c r="J34" i="9"/>
  <c r="J40" i="9" s="1"/>
  <c r="I34" i="9"/>
  <c r="H34" i="9"/>
  <c r="G34" i="9"/>
  <c r="G40" i="9" s="1"/>
  <c r="F34" i="9"/>
  <c r="F40" i="9" s="1"/>
  <c r="E34" i="9"/>
  <c r="D34" i="9"/>
  <c r="C34" i="9"/>
  <c r="C40" i="9" s="1"/>
  <c r="AA34" i="10"/>
  <c r="Y34" i="10"/>
  <c r="Y40" i="10" s="1"/>
  <c r="X34" i="10"/>
  <c r="W34" i="10"/>
  <c r="V34" i="10"/>
  <c r="U34" i="10"/>
  <c r="U40" i="10" s="1"/>
  <c r="T34" i="10"/>
  <c r="T40" i="10" s="1"/>
  <c r="S34" i="10"/>
  <c r="R34" i="10"/>
  <c r="Q34" i="10"/>
  <c r="P34" i="10"/>
  <c r="P40" i="10" s="1"/>
  <c r="O34" i="10"/>
  <c r="N34" i="10"/>
  <c r="M34" i="10"/>
  <c r="M40" i="10" s="1"/>
  <c r="L34" i="10"/>
  <c r="L40" i="10" s="1"/>
  <c r="K34" i="10"/>
  <c r="J34" i="10"/>
  <c r="I34" i="10"/>
  <c r="H34" i="10"/>
  <c r="H40" i="10" s="1"/>
  <c r="G34" i="10"/>
  <c r="F34" i="10"/>
  <c r="E34" i="10"/>
  <c r="E40" i="10" s="1"/>
  <c r="D34" i="10"/>
  <c r="D40" i="10" s="1"/>
  <c r="C34" i="10"/>
  <c r="AA34" i="11"/>
  <c r="AA40" i="11" s="1"/>
  <c r="Y34" i="11"/>
  <c r="X34" i="11"/>
  <c r="Z34" i="11" s="1"/>
  <c r="W34" i="11"/>
  <c r="W40" i="11" s="1"/>
  <c r="V34" i="11"/>
  <c r="V40" i="11" s="1"/>
  <c r="U34" i="11"/>
  <c r="T34" i="11"/>
  <c r="S34" i="11"/>
  <c r="R34" i="11"/>
  <c r="R40" i="11" s="1"/>
  <c r="Q34" i="11"/>
  <c r="P34" i="11"/>
  <c r="P40" i="11" s="1"/>
  <c r="O34" i="11"/>
  <c r="O40" i="11" s="1"/>
  <c r="N34" i="11"/>
  <c r="N40" i="11" s="1"/>
  <c r="M34" i="11"/>
  <c r="L34" i="11"/>
  <c r="K34" i="11"/>
  <c r="K40" i="11" s="1"/>
  <c r="J34" i="11"/>
  <c r="J40" i="11" s="1"/>
  <c r="I34" i="11"/>
  <c r="H34" i="11"/>
  <c r="G34" i="11"/>
  <c r="G40" i="11" s="1"/>
  <c r="F34" i="11"/>
  <c r="F40" i="11" s="1"/>
  <c r="E34" i="11"/>
  <c r="D34" i="11"/>
  <c r="C34" i="11"/>
  <c r="C40" i="11" s="1"/>
  <c r="AA34" i="12"/>
  <c r="Y34" i="12"/>
  <c r="X34" i="12"/>
  <c r="W34" i="12"/>
  <c r="V34" i="12"/>
  <c r="U34" i="12"/>
  <c r="U40" i="12" s="1"/>
  <c r="T34" i="12"/>
  <c r="T40" i="12" s="1"/>
  <c r="S34" i="12"/>
  <c r="R34" i="12"/>
  <c r="R40" i="12" s="1"/>
  <c r="Q34" i="12"/>
  <c r="Q40" i="12" s="1"/>
  <c r="P34" i="12"/>
  <c r="P40" i="12" s="1"/>
  <c r="O34" i="12"/>
  <c r="N34" i="12"/>
  <c r="N40" i="12" s="1"/>
  <c r="M34" i="12"/>
  <c r="M40" i="12" s="1"/>
  <c r="L34" i="12"/>
  <c r="K34" i="12"/>
  <c r="J34" i="12"/>
  <c r="J40" i="12" s="1"/>
  <c r="I34" i="12"/>
  <c r="H34" i="12"/>
  <c r="H40" i="12" s="1"/>
  <c r="G34" i="12"/>
  <c r="F34" i="12"/>
  <c r="E34" i="12"/>
  <c r="E40" i="12" s="1"/>
  <c r="D34" i="12"/>
  <c r="D40" i="12" s="1"/>
  <c r="C34" i="12"/>
  <c r="AA34" i="13"/>
  <c r="Y34" i="13"/>
  <c r="X34" i="13"/>
  <c r="W34" i="13"/>
  <c r="V34" i="13"/>
  <c r="V40" i="13" s="1"/>
  <c r="U34" i="13"/>
  <c r="T34" i="13"/>
  <c r="S34" i="13"/>
  <c r="R34" i="13"/>
  <c r="R40" i="13" s="1"/>
  <c r="Q34" i="13"/>
  <c r="P34" i="13"/>
  <c r="O34" i="13"/>
  <c r="N34" i="13"/>
  <c r="N40" i="13" s="1"/>
  <c r="M34" i="13"/>
  <c r="L34" i="13"/>
  <c r="K34" i="13"/>
  <c r="J34" i="13"/>
  <c r="J40" i="13" s="1"/>
  <c r="I34" i="13"/>
  <c r="H34" i="13"/>
  <c r="H40" i="13" s="1"/>
  <c r="G34" i="13"/>
  <c r="F34" i="13"/>
  <c r="F40" i="13" s="1"/>
  <c r="E34" i="13"/>
  <c r="D34" i="13"/>
  <c r="C34" i="13"/>
  <c r="AA34" i="14"/>
  <c r="Y34" i="14"/>
  <c r="X34" i="14"/>
  <c r="Z34" i="14" s="1"/>
  <c r="W34" i="14"/>
  <c r="W40" i="14" s="1"/>
  <c r="V34" i="14"/>
  <c r="V40" i="14" s="1"/>
  <c r="U34" i="14"/>
  <c r="T34" i="14"/>
  <c r="S34" i="14"/>
  <c r="S40" i="14" s="1"/>
  <c r="R34" i="14"/>
  <c r="R40" i="14" s="1"/>
  <c r="Q34" i="14"/>
  <c r="P34" i="14"/>
  <c r="O34" i="14"/>
  <c r="O40" i="14" s="1"/>
  <c r="N34" i="14"/>
  <c r="N40" i="14" s="1"/>
  <c r="M34" i="14"/>
  <c r="L34" i="14"/>
  <c r="K34" i="14"/>
  <c r="K40" i="14" s="1"/>
  <c r="J34" i="14"/>
  <c r="J40" i="14" s="1"/>
  <c r="I34" i="14"/>
  <c r="H34" i="14"/>
  <c r="G34" i="14"/>
  <c r="G40" i="14" s="1"/>
  <c r="F34" i="14"/>
  <c r="F40" i="14" s="1"/>
  <c r="E34" i="14"/>
  <c r="D34" i="14"/>
  <c r="C34" i="14"/>
  <c r="C40" i="14" s="1"/>
  <c r="AA34" i="15"/>
  <c r="Y34" i="15"/>
  <c r="Y40" i="15" s="1"/>
  <c r="X34" i="15"/>
  <c r="W34" i="15"/>
  <c r="V34" i="15"/>
  <c r="U34" i="15"/>
  <c r="U40" i="15" s="1"/>
  <c r="T34" i="15"/>
  <c r="T40" i="15" s="1"/>
  <c r="S34" i="15"/>
  <c r="R34" i="15"/>
  <c r="Q34" i="15"/>
  <c r="Q40" i="15" s="1"/>
  <c r="P34" i="15"/>
  <c r="P40" i="15" s="1"/>
  <c r="O34" i="15"/>
  <c r="N34" i="15"/>
  <c r="M34" i="15"/>
  <c r="M40" i="15" s="1"/>
  <c r="L34" i="15"/>
  <c r="K34" i="15"/>
  <c r="J34" i="15"/>
  <c r="I34" i="15"/>
  <c r="I40" i="15" s="1"/>
  <c r="H34" i="15"/>
  <c r="H40" i="15" s="1"/>
  <c r="G34" i="15"/>
  <c r="F34" i="15"/>
  <c r="E34" i="15"/>
  <c r="E40" i="15" s="1"/>
  <c r="D34" i="15"/>
  <c r="C34" i="15"/>
  <c r="AA34" i="16"/>
  <c r="AA40" i="16" s="1"/>
  <c r="Y34" i="16"/>
  <c r="X34" i="16"/>
  <c r="W34" i="16"/>
  <c r="W40" i="16" s="1"/>
  <c r="V34" i="16"/>
  <c r="V40" i="16" s="1"/>
  <c r="U34" i="16"/>
  <c r="T34" i="16"/>
  <c r="S34" i="16"/>
  <c r="S40" i="16" s="1"/>
  <c r="R34" i="16"/>
  <c r="R40" i="16" s="1"/>
  <c r="Q34" i="16"/>
  <c r="P34" i="16"/>
  <c r="O34" i="16"/>
  <c r="O40" i="16" s="1"/>
  <c r="N34" i="16"/>
  <c r="N40" i="16" s="1"/>
  <c r="M34" i="16"/>
  <c r="L34" i="16"/>
  <c r="K34" i="16"/>
  <c r="K40" i="16" s="1"/>
  <c r="J34" i="16"/>
  <c r="J40" i="16" s="1"/>
  <c r="I34" i="16"/>
  <c r="H34" i="16"/>
  <c r="G34" i="16"/>
  <c r="G40" i="16" s="1"/>
  <c r="F34" i="16"/>
  <c r="F40" i="16" s="1"/>
  <c r="E34" i="16"/>
  <c r="D34" i="16"/>
  <c r="C34" i="16"/>
  <c r="C40" i="16" s="1"/>
  <c r="AA34" i="17"/>
  <c r="Y34" i="17"/>
  <c r="Y40" i="17" s="1"/>
  <c r="X34" i="17"/>
  <c r="W34" i="17"/>
  <c r="V34" i="17"/>
  <c r="U34" i="17"/>
  <c r="U40" i="17" s="1"/>
  <c r="T34" i="17"/>
  <c r="T40" i="17" s="1"/>
  <c r="S34" i="17"/>
  <c r="R34" i="17"/>
  <c r="Q34" i="17"/>
  <c r="Q40" i="17" s="1"/>
  <c r="P34" i="17"/>
  <c r="P40" i="17" s="1"/>
  <c r="O34" i="17"/>
  <c r="N34" i="17"/>
  <c r="M34" i="17"/>
  <c r="M40" i="17" s="1"/>
  <c r="L34" i="17"/>
  <c r="L40" i="17" s="1"/>
  <c r="K34" i="17"/>
  <c r="J34" i="17"/>
  <c r="I34" i="17"/>
  <c r="I40" i="17" s="1"/>
  <c r="H34" i="17"/>
  <c r="H40" i="17" s="1"/>
  <c r="G34" i="17"/>
  <c r="F34" i="17"/>
  <c r="E34" i="17"/>
  <c r="E40" i="17" s="1"/>
  <c r="D34" i="17"/>
  <c r="D40" i="17" s="1"/>
  <c r="C34" i="17"/>
  <c r="AA34" i="18"/>
  <c r="Y34" i="18"/>
  <c r="X34" i="18"/>
  <c r="Z34" i="18" s="1"/>
  <c r="W34" i="18"/>
  <c r="W40" i="18" s="1"/>
  <c r="V34" i="18"/>
  <c r="V40" i="18" s="1"/>
  <c r="U34" i="18"/>
  <c r="T34" i="18"/>
  <c r="S34" i="18"/>
  <c r="S40" i="18" s="1"/>
  <c r="R34" i="18"/>
  <c r="R40" i="18" s="1"/>
  <c r="Q34" i="18"/>
  <c r="P34" i="18"/>
  <c r="O34" i="18"/>
  <c r="O40" i="18" s="1"/>
  <c r="N34" i="18"/>
  <c r="N40" i="18" s="1"/>
  <c r="M34" i="18"/>
  <c r="L34" i="18"/>
  <c r="K34" i="18"/>
  <c r="K40" i="18" s="1"/>
  <c r="J34" i="18"/>
  <c r="I34" i="18"/>
  <c r="H34" i="18"/>
  <c r="G34" i="18"/>
  <c r="G40" i="18" s="1"/>
  <c r="F34" i="18"/>
  <c r="F40" i="18" s="1"/>
  <c r="E34" i="18"/>
  <c r="D34" i="18"/>
  <c r="C34" i="18"/>
  <c r="C40" i="18" s="1"/>
  <c r="AA34" i="19"/>
  <c r="Z34" i="19"/>
  <c r="Y34" i="19"/>
  <c r="Y40" i="19" s="1"/>
  <c r="X34" i="19"/>
  <c r="W34" i="19"/>
  <c r="V34" i="19"/>
  <c r="U34" i="19"/>
  <c r="U40" i="19" s="1"/>
  <c r="T34" i="19"/>
  <c r="S34" i="19"/>
  <c r="R34" i="19"/>
  <c r="Q34" i="19"/>
  <c r="Q40" i="19" s="1"/>
  <c r="P34" i="19"/>
  <c r="P40" i="19" s="1"/>
  <c r="O34" i="19"/>
  <c r="N34" i="19"/>
  <c r="M34" i="19"/>
  <c r="M40" i="19" s="1"/>
  <c r="L34" i="19"/>
  <c r="L40" i="19" s="1"/>
  <c r="K34" i="19"/>
  <c r="J34" i="19"/>
  <c r="I34" i="19"/>
  <c r="I40" i="19" s="1"/>
  <c r="H34" i="19"/>
  <c r="G34" i="19"/>
  <c r="F34" i="19"/>
  <c r="E34" i="19"/>
  <c r="E40" i="19" s="1"/>
  <c r="D34" i="19"/>
  <c r="C34" i="19"/>
  <c r="AA34" i="20"/>
  <c r="AA40" i="20" s="1"/>
  <c r="Y34" i="20"/>
  <c r="X34" i="20"/>
  <c r="Z34" i="20" s="1"/>
  <c r="W34" i="20"/>
  <c r="W40" i="20" s="1"/>
  <c r="V34" i="20"/>
  <c r="V40" i="20" s="1"/>
  <c r="U34" i="20"/>
  <c r="T34" i="20"/>
  <c r="S34" i="20"/>
  <c r="R34" i="20"/>
  <c r="R40" i="20" s="1"/>
  <c r="Q34" i="20"/>
  <c r="P34" i="20"/>
  <c r="O34" i="20"/>
  <c r="O40" i="20" s="1"/>
  <c r="N34" i="20"/>
  <c r="M34" i="20"/>
  <c r="L34" i="20"/>
  <c r="K34" i="20"/>
  <c r="K40" i="20" s="1"/>
  <c r="J34" i="20"/>
  <c r="J40" i="20" s="1"/>
  <c r="I34" i="20"/>
  <c r="H34" i="20"/>
  <c r="G34" i="20"/>
  <c r="G40" i="20" s="1"/>
  <c r="F34" i="20"/>
  <c r="F40" i="20" s="1"/>
  <c r="E34" i="20"/>
  <c r="D34" i="20"/>
  <c r="C34" i="20"/>
  <c r="AA34" i="21"/>
  <c r="Y34" i="21"/>
  <c r="Y40" i="21" s="1"/>
  <c r="X34" i="21"/>
  <c r="W34" i="21"/>
  <c r="V34" i="21"/>
  <c r="U34" i="21"/>
  <c r="T34" i="21"/>
  <c r="T40" i="21" s="1"/>
  <c r="S34" i="21"/>
  <c r="R34" i="21"/>
  <c r="Q34" i="21"/>
  <c r="Q40" i="21" s="1"/>
  <c r="P34" i="21"/>
  <c r="O34" i="21"/>
  <c r="N34" i="21"/>
  <c r="M34" i="21"/>
  <c r="M40" i="21" s="1"/>
  <c r="L34" i="21"/>
  <c r="K34" i="21"/>
  <c r="J34" i="21"/>
  <c r="I34" i="21"/>
  <c r="I40" i="21" s="1"/>
  <c r="H34" i="21"/>
  <c r="G34" i="21"/>
  <c r="F34" i="21"/>
  <c r="E34" i="21"/>
  <c r="D34" i="21"/>
  <c r="D40" i="21" s="1"/>
  <c r="C34" i="21"/>
  <c r="AA34" i="22"/>
  <c r="AA40" i="22" s="1"/>
  <c r="Y34" i="22"/>
  <c r="X34" i="22"/>
  <c r="W34" i="22"/>
  <c r="W40" i="22" s="1"/>
  <c r="V34" i="22"/>
  <c r="U34" i="22"/>
  <c r="T34" i="22"/>
  <c r="S34" i="22"/>
  <c r="R34" i="22"/>
  <c r="R40" i="22" s="1"/>
  <c r="Q34" i="22"/>
  <c r="P34" i="22"/>
  <c r="O34" i="22"/>
  <c r="N34" i="22"/>
  <c r="N40" i="22" s="1"/>
  <c r="M34" i="22"/>
  <c r="L34" i="22"/>
  <c r="K34" i="22"/>
  <c r="K40" i="22" s="1"/>
  <c r="J34" i="22"/>
  <c r="J40" i="22" s="1"/>
  <c r="I34" i="22"/>
  <c r="H34" i="22"/>
  <c r="G34" i="22"/>
  <c r="G40" i="22" s="1"/>
  <c r="F34" i="22"/>
  <c r="E34" i="22"/>
  <c r="D34" i="22"/>
  <c r="C34" i="22"/>
  <c r="AA34" i="23"/>
  <c r="Y34" i="23"/>
  <c r="X34" i="23"/>
  <c r="X40" i="23" s="1"/>
  <c r="Z40" i="23" s="1"/>
  <c r="W34" i="23"/>
  <c r="V34" i="23"/>
  <c r="U34" i="23"/>
  <c r="U40" i="23" s="1"/>
  <c r="T34" i="23"/>
  <c r="T40" i="23" s="1"/>
  <c r="S34" i="23"/>
  <c r="R34" i="23"/>
  <c r="Q34" i="23"/>
  <c r="Q40" i="23" s="1"/>
  <c r="P34" i="23"/>
  <c r="P40" i="23" s="1"/>
  <c r="O34" i="23"/>
  <c r="N34" i="23"/>
  <c r="M34" i="23"/>
  <c r="L34" i="23"/>
  <c r="L40" i="23" s="1"/>
  <c r="K34" i="23"/>
  <c r="J34" i="23"/>
  <c r="I34" i="23"/>
  <c r="H34" i="23"/>
  <c r="H40" i="23" s="1"/>
  <c r="G34" i="23"/>
  <c r="F34" i="23"/>
  <c r="E34" i="23"/>
  <c r="E40" i="23" s="1"/>
  <c r="D34" i="23"/>
  <c r="D40" i="23" s="1"/>
  <c r="C34" i="23"/>
  <c r="AA34" i="24"/>
  <c r="Y34" i="24"/>
  <c r="X34" i="24"/>
  <c r="Z34" i="24" s="1"/>
  <c r="W34" i="24"/>
  <c r="V34" i="24"/>
  <c r="V40" i="24" s="1"/>
  <c r="U34" i="24"/>
  <c r="T34" i="24"/>
  <c r="S34" i="24"/>
  <c r="S40" i="24" s="1"/>
  <c r="R34" i="24"/>
  <c r="R40" i="24" s="1"/>
  <c r="Q34" i="24"/>
  <c r="P34" i="24"/>
  <c r="O34" i="24"/>
  <c r="O40" i="24" s="1"/>
  <c r="N34" i="24"/>
  <c r="N40" i="24" s="1"/>
  <c r="M34" i="24"/>
  <c r="L34" i="24"/>
  <c r="K34" i="24"/>
  <c r="K40" i="24" s="1"/>
  <c r="J34" i="24"/>
  <c r="J40" i="24" s="1"/>
  <c r="I34" i="24"/>
  <c r="H34" i="24"/>
  <c r="G34" i="24"/>
  <c r="F34" i="24"/>
  <c r="F40" i="24" s="1"/>
  <c r="E34" i="24"/>
  <c r="D34" i="24"/>
  <c r="C34" i="24"/>
  <c r="C40" i="24" s="1"/>
  <c r="AA34" i="1"/>
  <c r="Y34" i="1"/>
  <c r="Y40" i="1" s="1"/>
  <c r="X34" i="1"/>
  <c r="W34" i="1"/>
  <c r="V34" i="1"/>
  <c r="U34" i="1"/>
  <c r="U40" i="1" s="1"/>
  <c r="T34" i="1"/>
  <c r="S34" i="1"/>
  <c r="R34" i="1"/>
  <c r="R40" i="1" s="1"/>
  <c r="Q34" i="1"/>
  <c r="P34" i="1"/>
  <c r="P40" i="1" s="1"/>
  <c r="O34" i="1"/>
  <c r="N34" i="1"/>
  <c r="M34" i="1"/>
  <c r="L34" i="1"/>
  <c r="K34" i="1"/>
  <c r="J34" i="1"/>
  <c r="I34" i="1"/>
  <c r="I40" i="1" s="1"/>
  <c r="H34" i="1"/>
  <c r="H40" i="1" s="1"/>
  <c r="G34" i="1"/>
  <c r="F34" i="1"/>
  <c r="E34" i="1"/>
  <c r="E40" i="1" s="1"/>
  <c r="D34" i="1"/>
  <c r="C34" i="1"/>
  <c r="H25" i="2"/>
  <c r="H42" i="2" s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L25" i="4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X25" i="6"/>
  <c r="AA24" i="6"/>
  <c r="Y24" i="6"/>
  <c r="X24" i="6"/>
  <c r="W24" i="6"/>
  <c r="V24" i="6"/>
  <c r="V25" i="6" s="1"/>
  <c r="U24" i="6"/>
  <c r="T24" i="6"/>
  <c r="S24" i="6"/>
  <c r="R24" i="6"/>
  <c r="Q24" i="6"/>
  <c r="P24" i="6"/>
  <c r="O24" i="6"/>
  <c r="N24" i="6"/>
  <c r="N25" i="6" s="1"/>
  <c r="M24" i="6"/>
  <c r="L24" i="6"/>
  <c r="K24" i="6"/>
  <c r="J24" i="6"/>
  <c r="I24" i="6"/>
  <c r="H24" i="6"/>
  <c r="G24" i="6"/>
  <c r="F24" i="6"/>
  <c r="F25" i="6" s="1"/>
  <c r="E24" i="6"/>
  <c r="D24" i="6"/>
  <c r="C24" i="6"/>
  <c r="F25" i="7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Z24" i="8" s="1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S25" i="9"/>
  <c r="S42" i="9" s="1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W25" i="11"/>
  <c r="W42" i="11" s="1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H25" i="12"/>
  <c r="H42" i="12" s="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E25" i="14"/>
  <c r="AA24" i="14"/>
  <c r="Y24" i="14"/>
  <c r="X24" i="14"/>
  <c r="Z24" i="14" s="1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C25" i="15" s="1"/>
  <c r="AA24" i="16"/>
  <c r="Z24" i="16"/>
  <c r="Y24" i="16"/>
  <c r="X24" i="16"/>
  <c r="W24" i="16"/>
  <c r="V24" i="16"/>
  <c r="U24" i="16"/>
  <c r="T24" i="16"/>
  <c r="S24" i="16"/>
  <c r="R24" i="16"/>
  <c r="R25" i="16" s="1"/>
  <c r="R42" i="16" s="1"/>
  <c r="Q24" i="16"/>
  <c r="P24" i="16"/>
  <c r="O24" i="16"/>
  <c r="N24" i="16"/>
  <c r="M24" i="16"/>
  <c r="L24" i="16"/>
  <c r="K24" i="16"/>
  <c r="J24" i="16"/>
  <c r="J25" i="16" s="1"/>
  <c r="J42" i="16" s="1"/>
  <c r="I24" i="16"/>
  <c r="H24" i="16"/>
  <c r="G24" i="16"/>
  <c r="F24" i="16"/>
  <c r="E24" i="16"/>
  <c r="D24" i="16"/>
  <c r="C24" i="16"/>
  <c r="AA25" i="17"/>
  <c r="AA24" i="17"/>
  <c r="Y24" i="17"/>
  <c r="Y25" i="17" s="1"/>
  <c r="Y42" i="17" s="1"/>
  <c r="X24" i="17"/>
  <c r="W24" i="17"/>
  <c r="V24" i="17"/>
  <c r="U24" i="17"/>
  <c r="T24" i="17"/>
  <c r="S24" i="17"/>
  <c r="R24" i="17"/>
  <c r="Q24" i="17"/>
  <c r="Q25" i="17" s="1"/>
  <c r="Q42" i="17" s="1"/>
  <c r="P24" i="17"/>
  <c r="O24" i="17"/>
  <c r="N24" i="17"/>
  <c r="M24" i="17"/>
  <c r="L24" i="17"/>
  <c r="K24" i="17"/>
  <c r="J24" i="17"/>
  <c r="I24" i="17"/>
  <c r="I25" i="17" s="1"/>
  <c r="I42" i="17" s="1"/>
  <c r="H24" i="17"/>
  <c r="G24" i="17"/>
  <c r="F24" i="17"/>
  <c r="E24" i="17"/>
  <c r="D24" i="17"/>
  <c r="C24" i="17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P25" i="19"/>
  <c r="P42" i="19" s="1"/>
  <c r="AA24" i="19"/>
  <c r="Y24" i="19"/>
  <c r="X24" i="19"/>
  <c r="Z24" i="19" s="1"/>
  <c r="W24" i="19"/>
  <c r="V24" i="19"/>
  <c r="U24" i="19"/>
  <c r="T24" i="19"/>
  <c r="S24" i="19"/>
  <c r="R24" i="19"/>
  <c r="R25" i="19" s="1"/>
  <c r="Q24" i="19"/>
  <c r="P24" i="19"/>
  <c r="O24" i="19"/>
  <c r="N24" i="19"/>
  <c r="M24" i="19"/>
  <c r="L24" i="19"/>
  <c r="K24" i="19"/>
  <c r="J24" i="19"/>
  <c r="J25" i="19" s="1"/>
  <c r="I24" i="19"/>
  <c r="H24" i="19"/>
  <c r="G24" i="19"/>
  <c r="F24" i="19"/>
  <c r="E24" i="19"/>
  <c r="D24" i="19"/>
  <c r="C24" i="19"/>
  <c r="Y25" i="20"/>
  <c r="I25" i="20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Z24" i="21" s="1"/>
  <c r="W24" i="21"/>
  <c r="V24" i="21"/>
  <c r="U24" i="21"/>
  <c r="T24" i="21"/>
  <c r="S24" i="21"/>
  <c r="S25" i="21" s="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C25" i="21" s="1"/>
  <c r="J25" i="22"/>
  <c r="J42" i="22" s="1"/>
  <c r="AA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Z24" i="23" s="1"/>
  <c r="W24" i="23"/>
  <c r="V24" i="23"/>
  <c r="U24" i="23"/>
  <c r="T24" i="23"/>
  <c r="T25" i="23" s="1"/>
  <c r="T42" i="23" s="1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D25" i="23" s="1"/>
  <c r="D42" i="23" s="1"/>
  <c r="C24" i="23"/>
  <c r="M25" i="24"/>
  <c r="M42" i="24" s="1"/>
  <c r="AA24" i="24"/>
  <c r="Y24" i="24"/>
  <c r="X24" i="24"/>
  <c r="W24" i="24"/>
  <c r="W25" i="24" s="1"/>
  <c r="W42" i="24" s="1"/>
  <c r="V24" i="24"/>
  <c r="U24" i="24"/>
  <c r="T24" i="24"/>
  <c r="S24" i="24"/>
  <c r="R24" i="24"/>
  <c r="Q24" i="24"/>
  <c r="P24" i="24"/>
  <c r="O24" i="24"/>
  <c r="O25" i="24" s="1"/>
  <c r="O42" i="24" s="1"/>
  <c r="N24" i="24"/>
  <c r="M24" i="24"/>
  <c r="L24" i="24"/>
  <c r="K24" i="24"/>
  <c r="J24" i="24"/>
  <c r="I24" i="24"/>
  <c r="H24" i="24"/>
  <c r="G24" i="24"/>
  <c r="G25" i="24" s="1"/>
  <c r="G42" i="24" s="1"/>
  <c r="F24" i="24"/>
  <c r="E24" i="24"/>
  <c r="D24" i="24"/>
  <c r="C24" i="24"/>
  <c r="AA24" i="1"/>
  <c r="Y24" i="1"/>
  <c r="X24" i="1"/>
  <c r="W24" i="1"/>
  <c r="V24" i="1"/>
  <c r="U24" i="1"/>
  <c r="T24" i="1"/>
  <c r="S24" i="1"/>
  <c r="R24" i="1"/>
  <c r="Q24" i="1"/>
  <c r="P24" i="1"/>
  <c r="O24" i="1"/>
  <c r="O25" i="1" s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Z12" i="2" s="1"/>
  <c r="W12" i="2"/>
  <c r="V12" i="2"/>
  <c r="U12" i="2"/>
  <c r="U25" i="2" s="1"/>
  <c r="U42" i="2" s="1"/>
  <c r="T12" i="2"/>
  <c r="T25" i="2" s="1"/>
  <c r="S12" i="2"/>
  <c r="R12" i="2"/>
  <c r="Q12" i="2"/>
  <c r="Q25" i="2" s="1"/>
  <c r="Q42" i="2" s="1"/>
  <c r="P12" i="2"/>
  <c r="P25" i="2" s="1"/>
  <c r="P42" i="2" s="1"/>
  <c r="O12" i="2"/>
  <c r="N12" i="2"/>
  <c r="M12" i="2"/>
  <c r="M25" i="2" s="1"/>
  <c r="L12" i="2"/>
  <c r="K12" i="2"/>
  <c r="J12" i="2"/>
  <c r="I12" i="2"/>
  <c r="I25" i="2" s="1"/>
  <c r="I42" i="2" s="1"/>
  <c r="H12" i="2"/>
  <c r="G12" i="2"/>
  <c r="F12" i="2"/>
  <c r="E12" i="2"/>
  <c r="E25" i="2" s="1"/>
  <c r="E42" i="2" s="1"/>
  <c r="D12" i="2"/>
  <c r="D25" i="2" s="1"/>
  <c r="C12" i="2"/>
  <c r="AA12" i="3"/>
  <c r="AA25" i="3" s="1"/>
  <c r="AA42" i="3" s="1"/>
  <c r="Y12" i="3"/>
  <c r="X12" i="3"/>
  <c r="Z12" i="3" s="1"/>
  <c r="W12" i="3"/>
  <c r="W25" i="3" s="1"/>
  <c r="W42" i="3" s="1"/>
  <c r="V12" i="3"/>
  <c r="V25" i="3" s="1"/>
  <c r="U12" i="3"/>
  <c r="T12" i="3"/>
  <c r="S12" i="3"/>
  <c r="S25" i="3" s="1"/>
  <c r="S42" i="3" s="1"/>
  <c r="R12" i="3"/>
  <c r="R25" i="3" s="1"/>
  <c r="Q12" i="3"/>
  <c r="P12" i="3"/>
  <c r="O12" i="3"/>
  <c r="O25" i="3" s="1"/>
  <c r="O42" i="3" s="1"/>
  <c r="N12" i="3"/>
  <c r="N25" i="3" s="1"/>
  <c r="M12" i="3"/>
  <c r="L12" i="3"/>
  <c r="K12" i="3"/>
  <c r="K25" i="3" s="1"/>
  <c r="K42" i="3" s="1"/>
  <c r="J12" i="3"/>
  <c r="J25" i="3" s="1"/>
  <c r="I12" i="3"/>
  <c r="H12" i="3"/>
  <c r="G12" i="3"/>
  <c r="G25" i="3" s="1"/>
  <c r="G42" i="3" s="1"/>
  <c r="F12" i="3"/>
  <c r="F25" i="3" s="1"/>
  <c r="E12" i="3"/>
  <c r="D12" i="3"/>
  <c r="C12" i="3"/>
  <c r="C25" i="3" s="1"/>
  <c r="C42" i="3" s="1"/>
  <c r="AA12" i="4"/>
  <c r="Y12" i="4"/>
  <c r="Y25" i="4" s="1"/>
  <c r="Y42" i="4" s="1"/>
  <c r="X12" i="4"/>
  <c r="W12" i="4"/>
  <c r="V12" i="4"/>
  <c r="U12" i="4"/>
  <c r="U25" i="4" s="1"/>
  <c r="U42" i="4" s="1"/>
  <c r="T12" i="4"/>
  <c r="T25" i="4" s="1"/>
  <c r="S12" i="4"/>
  <c r="R12" i="4"/>
  <c r="Q12" i="4"/>
  <c r="Q25" i="4" s="1"/>
  <c r="Q42" i="4" s="1"/>
  <c r="P12" i="4"/>
  <c r="P25" i="4" s="1"/>
  <c r="O12" i="4"/>
  <c r="N12" i="4"/>
  <c r="M12" i="4"/>
  <c r="L12" i="4"/>
  <c r="K12" i="4"/>
  <c r="J12" i="4"/>
  <c r="I12" i="4"/>
  <c r="I25" i="4" s="1"/>
  <c r="I42" i="4" s="1"/>
  <c r="H12" i="4"/>
  <c r="H25" i="4" s="1"/>
  <c r="G12" i="4"/>
  <c r="F12" i="4"/>
  <c r="E12" i="4"/>
  <c r="E25" i="4" s="1"/>
  <c r="E42" i="4" s="1"/>
  <c r="D12" i="4"/>
  <c r="D25" i="4" s="1"/>
  <c r="C12" i="4"/>
  <c r="AA12" i="5"/>
  <c r="AA25" i="5" s="1"/>
  <c r="AA42" i="5" s="1"/>
  <c r="Y12" i="5"/>
  <c r="X12" i="5"/>
  <c r="Z12" i="5" s="1"/>
  <c r="W12" i="5"/>
  <c r="W25" i="5" s="1"/>
  <c r="W42" i="5" s="1"/>
  <c r="V12" i="5"/>
  <c r="V25" i="5" s="1"/>
  <c r="V42" i="5" s="1"/>
  <c r="U12" i="5"/>
  <c r="T12" i="5"/>
  <c r="S12" i="5"/>
  <c r="S25" i="5" s="1"/>
  <c r="S42" i="5" s="1"/>
  <c r="R12" i="5"/>
  <c r="R25" i="5" s="1"/>
  <c r="Q12" i="5"/>
  <c r="P12" i="5"/>
  <c r="O12" i="5"/>
  <c r="O25" i="5" s="1"/>
  <c r="O42" i="5" s="1"/>
  <c r="N12" i="5"/>
  <c r="N25" i="5" s="1"/>
  <c r="N42" i="5" s="1"/>
  <c r="M12" i="5"/>
  <c r="L12" i="5"/>
  <c r="K12" i="5"/>
  <c r="K25" i="5" s="1"/>
  <c r="K42" i="5" s="1"/>
  <c r="J12" i="5"/>
  <c r="J25" i="5" s="1"/>
  <c r="I12" i="5"/>
  <c r="H12" i="5"/>
  <c r="G12" i="5"/>
  <c r="G25" i="5" s="1"/>
  <c r="G42" i="5" s="1"/>
  <c r="F12" i="5"/>
  <c r="F25" i="5" s="1"/>
  <c r="F42" i="5" s="1"/>
  <c r="E12" i="5"/>
  <c r="D12" i="5"/>
  <c r="C12" i="5"/>
  <c r="C25" i="5" s="1"/>
  <c r="C42" i="5" s="1"/>
  <c r="AA12" i="6"/>
  <c r="Z12" i="6"/>
  <c r="Y12" i="6"/>
  <c r="Y25" i="6" s="1"/>
  <c r="X12" i="6"/>
  <c r="W12" i="6"/>
  <c r="V12" i="6"/>
  <c r="U12" i="6"/>
  <c r="U25" i="6" s="1"/>
  <c r="T12" i="6"/>
  <c r="T25" i="6" s="1"/>
  <c r="S12" i="6"/>
  <c r="R12" i="6"/>
  <c r="Q12" i="6"/>
  <c r="Q25" i="6" s="1"/>
  <c r="P12" i="6"/>
  <c r="P25" i="6" s="1"/>
  <c r="O12" i="6"/>
  <c r="N12" i="6"/>
  <c r="M12" i="6"/>
  <c r="M25" i="6" s="1"/>
  <c r="M42" i="6" s="1"/>
  <c r="L12" i="6"/>
  <c r="L25" i="6" s="1"/>
  <c r="K12" i="6"/>
  <c r="J12" i="6"/>
  <c r="I12" i="6"/>
  <c r="I25" i="6" s="1"/>
  <c r="I42" i="6" s="1"/>
  <c r="H12" i="6"/>
  <c r="H25" i="6" s="1"/>
  <c r="G12" i="6"/>
  <c r="F12" i="6"/>
  <c r="E12" i="6"/>
  <c r="E25" i="6" s="1"/>
  <c r="D12" i="6"/>
  <c r="D25" i="6" s="1"/>
  <c r="C12" i="6"/>
  <c r="AA12" i="7"/>
  <c r="AA25" i="7" s="1"/>
  <c r="AA42" i="7" s="1"/>
  <c r="Z12" i="7"/>
  <c r="Y12" i="7"/>
  <c r="X12" i="7"/>
  <c r="W12" i="7"/>
  <c r="W25" i="7" s="1"/>
  <c r="W42" i="7" s="1"/>
  <c r="V12" i="7"/>
  <c r="V25" i="7" s="1"/>
  <c r="U12" i="7"/>
  <c r="T12" i="7"/>
  <c r="S12" i="7"/>
  <c r="S25" i="7" s="1"/>
  <c r="S42" i="7" s="1"/>
  <c r="R12" i="7"/>
  <c r="R25" i="7" s="1"/>
  <c r="Q12" i="7"/>
  <c r="P12" i="7"/>
  <c r="O12" i="7"/>
  <c r="O25" i="7" s="1"/>
  <c r="O42" i="7" s="1"/>
  <c r="N12" i="7"/>
  <c r="N25" i="7" s="1"/>
  <c r="M12" i="7"/>
  <c r="L12" i="7"/>
  <c r="K12" i="7"/>
  <c r="K25" i="7" s="1"/>
  <c r="K42" i="7" s="1"/>
  <c r="J12" i="7"/>
  <c r="J25" i="7" s="1"/>
  <c r="I12" i="7"/>
  <c r="H12" i="7"/>
  <c r="G12" i="7"/>
  <c r="G25" i="7" s="1"/>
  <c r="G42" i="7" s="1"/>
  <c r="F12" i="7"/>
  <c r="E12" i="7"/>
  <c r="D12" i="7"/>
  <c r="C12" i="7"/>
  <c r="C25" i="7" s="1"/>
  <c r="C42" i="7" s="1"/>
  <c r="AA12" i="8"/>
  <c r="Y12" i="8"/>
  <c r="Y25" i="8" s="1"/>
  <c r="X12" i="8"/>
  <c r="W12" i="8"/>
  <c r="V12" i="8"/>
  <c r="U12" i="8"/>
  <c r="U25" i="8" s="1"/>
  <c r="T12" i="8"/>
  <c r="T25" i="8" s="1"/>
  <c r="S12" i="8"/>
  <c r="R12" i="8"/>
  <c r="Q12" i="8"/>
  <c r="Q25" i="8" s="1"/>
  <c r="Q42" i="8" s="1"/>
  <c r="P12" i="8"/>
  <c r="P25" i="8" s="1"/>
  <c r="O12" i="8"/>
  <c r="N12" i="8"/>
  <c r="M12" i="8"/>
  <c r="M25" i="8" s="1"/>
  <c r="L12" i="8"/>
  <c r="L25" i="8" s="1"/>
  <c r="K12" i="8"/>
  <c r="J12" i="8"/>
  <c r="I12" i="8"/>
  <c r="I25" i="8" s="1"/>
  <c r="I42" i="8" s="1"/>
  <c r="H12" i="8"/>
  <c r="H25" i="8" s="1"/>
  <c r="H42" i="8" s="1"/>
  <c r="G12" i="8"/>
  <c r="F12" i="8"/>
  <c r="E12" i="8"/>
  <c r="E25" i="8" s="1"/>
  <c r="D12" i="8"/>
  <c r="D25" i="8" s="1"/>
  <c r="C12" i="8"/>
  <c r="AA12" i="9"/>
  <c r="AA25" i="9" s="1"/>
  <c r="AA42" i="9" s="1"/>
  <c r="Y12" i="9"/>
  <c r="X12" i="9"/>
  <c r="Z12" i="9" s="1"/>
  <c r="W12" i="9"/>
  <c r="W25" i="9" s="1"/>
  <c r="W42" i="9" s="1"/>
  <c r="V12" i="9"/>
  <c r="U12" i="9"/>
  <c r="T12" i="9"/>
  <c r="S12" i="9"/>
  <c r="R12" i="9"/>
  <c r="R25" i="9" s="1"/>
  <c r="R42" i="9" s="1"/>
  <c r="Q12" i="9"/>
  <c r="P12" i="9"/>
  <c r="O12" i="9"/>
  <c r="O25" i="9" s="1"/>
  <c r="O42" i="9" s="1"/>
  <c r="N12" i="9"/>
  <c r="M12" i="9"/>
  <c r="L12" i="9"/>
  <c r="K12" i="9"/>
  <c r="K25" i="9" s="1"/>
  <c r="K42" i="9" s="1"/>
  <c r="J12" i="9"/>
  <c r="J25" i="9" s="1"/>
  <c r="J42" i="9" s="1"/>
  <c r="I12" i="9"/>
  <c r="H12" i="9"/>
  <c r="G12" i="9"/>
  <c r="G25" i="9" s="1"/>
  <c r="G42" i="9" s="1"/>
  <c r="F12" i="9"/>
  <c r="E12" i="9"/>
  <c r="D12" i="9"/>
  <c r="C12" i="9"/>
  <c r="C25" i="9" s="1"/>
  <c r="C42" i="9" s="1"/>
  <c r="AA12" i="10"/>
  <c r="Y12" i="10"/>
  <c r="Y25" i="10" s="1"/>
  <c r="Y42" i="10" s="1"/>
  <c r="X12" i="10"/>
  <c r="X25" i="10" s="1"/>
  <c r="W12" i="10"/>
  <c r="V12" i="10"/>
  <c r="U12" i="10"/>
  <c r="U25" i="10" s="1"/>
  <c r="U42" i="10" s="1"/>
  <c r="T12" i="10"/>
  <c r="T25" i="10" s="1"/>
  <c r="T42" i="10" s="1"/>
  <c r="S12" i="10"/>
  <c r="R12" i="10"/>
  <c r="Q12" i="10"/>
  <c r="Q25" i="10" s="1"/>
  <c r="Q42" i="10" s="1"/>
  <c r="P12" i="10"/>
  <c r="P25" i="10" s="1"/>
  <c r="P42" i="10" s="1"/>
  <c r="O12" i="10"/>
  <c r="N12" i="10"/>
  <c r="M12" i="10"/>
  <c r="M25" i="10" s="1"/>
  <c r="M42" i="10" s="1"/>
  <c r="L12" i="10"/>
  <c r="L25" i="10" s="1"/>
  <c r="L42" i="10" s="1"/>
  <c r="K12" i="10"/>
  <c r="J12" i="10"/>
  <c r="I12" i="10"/>
  <c r="I25" i="10" s="1"/>
  <c r="I42" i="10" s="1"/>
  <c r="H12" i="10"/>
  <c r="H25" i="10" s="1"/>
  <c r="H42" i="10" s="1"/>
  <c r="G12" i="10"/>
  <c r="F12" i="10"/>
  <c r="E12" i="10"/>
  <c r="E25" i="10" s="1"/>
  <c r="E42" i="10" s="1"/>
  <c r="D12" i="10"/>
  <c r="D25" i="10" s="1"/>
  <c r="D42" i="10" s="1"/>
  <c r="C12" i="10"/>
  <c r="AA12" i="11"/>
  <c r="AA25" i="11" s="1"/>
  <c r="AA42" i="11" s="1"/>
  <c r="Z12" i="11"/>
  <c r="Y12" i="11"/>
  <c r="X12" i="11"/>
  <c r="W12" i="11"/>
  <c r="V12" i="11"/>
  <c r="V25" i="11" s="1"/>
  <c r="V42" i="11" s="1"/>
  <c r="U12" i="11"/>
  <c r="T12" i="11"/>
  <c r="S12" i="11"/>
  <c r="S25" i="11" s="1"/>
  <c r="S42" i="11" s="1"/>
  <c r="R12" i="11"/>
  <c r="R25" i="11" s="1"/>
  <c r="R42" i="11" s="1"/>
  <c r="Q12" i="11"/>
  <c r="P12" i="11"/>
  <c r="O12" i="11"/>
  <c r="O25" i="11" s="1"/>
  <c r="O42" i="11" s="1"/>
  <c r="N12" i="11"/>
  <c r="N25" i="11" s="1"/>
  <c r="N42" i="11" s="1"/>
  <c r="M12" i="11"/>
  <c r="L12" i="11"/>
  <c r="K12" i="11"/>
  <c r="K25" i="11" s="1"/>
  <c r="K42" i="11" s="1"/>
  <c r="J12" i="11"/>
  <c r="J25" i="11" s="1"/>
  <c r="J42" i="11" s="1"/>
  <c r="I12" i="11"/>
  <c r="H12" i="11"/>
  <c r="G12" i="11"/>
  <c r="G25" i="11" s="1"/>
  <c r="G42" i="11" s="1"/>
  <c r="F12" i="11"/>
  <c r="F25" i="11" s="1"/>
  <c r="F42" i="11" s="1"/>
  <c r="E12" i="11"/>
  <c r="D12" i="11"/>
  <c r="C12" i="11"/>
  <c r="C25" i="11" s="1"/>
  <c r="C42" i="11" s="1"/>
  <c r="AA12" i="12"/>
  <c r="Y12" i="12"/>
  <c r="Y25" i="12" s="1"/>
  <c r="X12" i="12"/>
  <c r="W12" i="12"/>
  <c r="V12" i="12"/>
  <c r="U12" i="12"/>
  <c r="U25" i="12" s="1"/>
  <c r="U42" i="12" s="1"/>
  <c r="T12" i="12"/>
  <c r="T25" i="12" s="1"/>
  <c r="T42" i="12" s="1"/>
  <c r="S12" i="12"/>
  <c r="R12" i="12"/>
  <c r="R25" i="12" s="1"/>
  <c r="R42" i="12" s="1"/>
  <c r="Q12" i="12"/>
  <c r="Q25" i="12" s="1"/>
  <c r="Q42" i="12" s="1"/>
  <c r="P12" i="12"/>
  <c r="P25" i="12" s="1"/>
  <c r="P42" i="12" s="1"/>
  <c r="O12" i="12"/>
  <c r="N12" i="12"/>
  <c r="N25" i="12" s="1"/>
  <c r="N42" i="12" s="1"/>
  <c r="M12" i="12"/>
  <c r="M25" i="12" s="1"/>
  <c r="L12" i="12"/>
  <c r="L25" i="12" s="1"/>
  <c r="L42" i="12" s="1"/>
  <c r="K12" i="12"/>
  <c r="J12" i="12"/>
  <c r="I12" i="12"/>
  <c r="I25" i="12" s="1"/>
  <c r="H12" i="12"/>
  <c r="G12" i="12"/>
  <c r="F12" i="12"/>
  <c r="E12" i="12"/>
  <c r="E25" i="12" s="1"/>
  <c r="D12" i="12"/>
  <c r="D25" i="12" s="1"/>
  <c r="D42" i="12" s="1"/>
  <c r="C12" i="12"/>
  <c r="AA12" i="13"/>
  <c r="Y12" i="13"/>
  <c r="X12" i="13"/>
  <c r="Z12" i="13" s="1"/>
  <c r="W12" i="13"/>
  <c r="W25" i="13" s="1"/>
  <c r="V12" i="13"/>
  <c r="V25" i="13" s="1"/>
  <c r="V42" i="13" s="1"/>
  <c r="U12" i="13"/>
  <c r="T12" i="13"/>
  <c r="S12" i="13"/>
  <c r="R12" i="13"/>
  <c r="R25" i="13" s="1"/>
  <c r="R42" i="13" s="1"/>
  <c r="Q12" i="13"/>
  <c r="P12" i="13"/>
  <c r="P25" i="13" s="1"/>
  <c r="O12" i="13"/>
  <c r="N12" i="13"/>
  <c r="N25" i="13" s="1"/>
  <c r="N42" i="13" s="1"/>
  <c r="M12" i="13"/>
  <c r="L12" i="13"/>
  <c r="L25" i="13" s="1"/>
  <c r="K12" i="13"/>
  <c r="K25" i="13" s="1"/>
  <c r="J12" i="13"/>
  <c r="J25" i="13" s="1"/>
  <c r="J42" i="13" s="1"/>
  <c r="I12" i="13"/>
  <c r="H12" i="13"/>
  <c r="G12" i="13"/>
  <c r="G25" i="13" s="1"/>
  <c r="F12" i="13"/>
  <c r="F25" i="13" s="1"/>
  <c r="F42" i="13" s="1"/>
  <c r="E12" i="13"/>
  <c r="D12" i="13"/>
  <c r="C12" i="13"/>
  <c r="AA12" i="14"/>
  <c r="Y12" i="14"/>
  <c r="X12" i="14"/>
  <c r="W12" i="14"/>
  <c r="V12" i="14"/>
  <c r="U12" i="14"/>
  <c r="U25" i="14" s="1"/>
  <c r="T12" i="14"/>
  <c r="S12" i="14"/>
  <c r="R12" i="14"/>
  <c r="Q12" i="14"/>
  <c r="Q25" i="14" s="1"/>
  <c r="P12" i="14"/>
  <c r="O12" i="14"/>
  <c r="N12" i="14"/>
  <c r="M12" i="14"/>
  <c r="M25" i="14" s="1"/>
  <c r="L12" i="14"/>
  <c r="K12" i="14"/>
  <c r="J12" i="14"/>
  <c r="I12" i="14"/>
  <c r="I25" i="14" s="1"/>
  <c r="H12" i="14"/>
  <c r="G12" i="14"/>
  <c r="F12" i="14"/>
  <c r="E12" i="14"/>
  <c r="D12" i="14"/>
  <c r="C12" i="14"/>
  <c r="AA12" i="15"/>
  <c r="AA25" i="15" s="1"/>
  <c r="Y12" i="15"/>
  <c r="X12" i="15"/>
  <c r="Z12" i="15" s="1"/>
  <c r="W12" i="15"/>
  <c r="W25" i="15" s="1"/>
  <c r="V12" i="15"/>
  <c r="U12" i="15"/>
  <c r="T12" i="15"/>
  <c r="S12" i="15"/>
  <c r="S25" i="15" s="1"/>
  <c r="R12" i="15"/>
  <c r="Q12" i="15"/>
  <c r="P12" i="15"/>
  <c r="O12" i="15"/>
  <c r="O25" i="15" s="1"/>
  <c r="N12" i="15"/>
  <c r="M12" i="15"/>
  <c r="L12" i="15"/>
  <c r="K12" i="15"/>
  <c r="K25" i="15" s="1"/>
  <c r="J12" i="15"/>
  <c r="I12" i="15"/>
  <c r="H12" i="15"/>
  <c r="G12" i="15"/>
  <c r="G25" i="15" s="1"/>
  <c r="F12" i="15"/>
  <c r="E12" i="15"/>
  <c r="D12" i="15"/>
  <c r="C12" i="15"/>
  <c r="AA12" i="16"/>
  <c r="Y12" i="16"/>
  <c r="Y25" i="16" s="1"/>
  <c r="X12" i="16"/>
  <c r="Z12" i="16" s="1"/>
  <c r="W12" i="16"/>
  <c r="V12" i="16"/>
  <c r="U12" i="16"/>
  <c r="U25" i="16" s="1"/>
  <c r="T12" i="16"/>
  <c r="S12" i="16"/>
  <c r="R12" i="16"/>
  <c r="Q12" i="16"/>
  <c r="Q25" i="16" s="1"/>
  <c r="P12" i="16"/>
  <c r="O12" i="16"/>
  <c r="N12" i="16"/>
  <c r="M12" i="16"/>
  <c r="M25" i="16" s="1"/>
  <c r="L12" i="16"/>
  <c r="K12" i="16"/>
  <c r="J12" i="16"/>
  <c r="I12" i="16"/>
  <c r="I25" i="16" s="1"/>
  <c r="H12" i="16"/>
  <c r="G12" i="16"/>
  <c r="F12" i="16"/>
  <c r="E12" i="16"/>
  <c r="E25" i="16" s="1"/>
  <c r="D12" i="16"/>
  <c r="C12" i="16"/>
  <c r="AA12" i="17"/>
  <c r="Y12" i="17"/>
  <c r="X12" i="17"/>
  <c r="Z12" i="17" s="1"/>
  <c r="W12" i="17"/>
  <c r="W25" i="17" s="1"/>
  <c r="V12" i="17"/>
  <c r="U12" i="17"/>
  <c r="T12" i="17"/>
  <c r="S12" i="17"/>
  <c r="S25" i="17" s="1"/>
  <c r="R12" i="17"/>
  <c r="Q12" i="17"/>
  <c r="P12" i="17"/>
  <c r="O12" i="17"/>
  <c r="O25" i="17" s="1"/>
  <c r="N12" i="17"/>
  <c r="M12" i="17"/>
  <c r="L12" i="17"/>
  <c r="K12" i="17"/>
  <c r="K25" i="17" s="1"/>
  <c r="J12" i="17"/>
  <c r="I12" i="17"/>
  <c r="H12" i="17"/>
  <c r="G12" i="17"/>
  <c r="G25" i="17" s="1"/>
  <c r="F12" i="17"/>
  <c r="E12" i="17"/>
  <c r="D12" i="17"/>
  <c r="C12" i="17"/>
  <c r="C25" i="17" s="1"/>
  <c r="AA12" i="18"/>
  <c r="Y12" i="18"/>
  <c r="Y25" i="18" s="1"/>
  <c r="X12" i="18"/>
  <c r="Z12" i="18" s="1"/>
  <c r="W12" i="18"/>
  <c r="V12" i="18"/>
  <c r="V25" i="18" s="1"/>
  <c r="V42" i="18" s="1"/>
  <c r="U12" i="18"/>
  <c r="U25" i="18" s="1"/>
  <c r="T12" i="18"/>
  <c r="S12" i="18"/>
  <c r="R12" i="18"/>
  <c r="R25" i="18" s="1"/>
  <c r="R42" i="18" s="1"/>
  <c r="Q12" i="18"/>
  <c r="Q25" i="18" s="1"/>
  <c r="P12" i="18"/>
  <c r="O12" i="18"/>
  <c r="N12" i="18"/>
  <c r="N25" i="18" s="1"/>
  <c r="N42" i="18" s="1"/>
  <c r="M12" i="18"/>
  <c r="M25" i="18" s="1"/>
  <c r="L12" i="18"/>
  <c r="K12" i="18"/>
  <c r="J12" i="18"/>
  <c r="J25" i="18" s="1"/>
  <c r="J42" i="18" s="1"/>
  <c r="I12" i="18"/>
  <c r="I25" i="18" s="1"/>
  <c r="H12" i="18"/>
  <c r="G12" i="18"/>
  <c r="F12" i="18"/>
  <c r="F25" i="18" s="1"/>
  <c r="F42" i="18" s="1"/>
  <c r="E12" i="18"/>
  <c r="E25" i="18" s="1"/>
  <c r="D12" i="18"/>
  <c r="C12" i="18"/>
  <c r="AA12" i="19"/>
  <c r="AA25" i="19" s="1"/>
  <c r="Y12" i="19"/>
  <c r="X12" i="19"/>
  <c r="X25" i="19" s="1"/>
  <c r="X42" i="19" s="1"/>
  <c r="W12" i="19"/>
  <c r="W25" i="19" s="1"/>
  <c r="V12" i="19"/>
  <c r="U12" i="19"/>
  <c r="T12" i="19"/>
  <c r="T25" i="19" s="1"/>
  <c r="T42" i="19" s="1"/>
  <c r="S12" i="19"/>
  <c r="S25" i="19" s="1"/>
  <c r="R12" i="19"/>
  <c r="Q12" i="19"/>
  <c r="P12" i="19"/>
  <c r="O12" i="19"/>
  <c r="O25" i="19" s="1"/>
  <c r="N12" i="19"/>
  <c r="M12" i="19"/>
  <c r="L12" i="19"/>
  <c r="L25" i="19" s="1"/>
  <c r="L42" i="19" s="1"/>
  <c r="K12" i="19"/>
  <c r="K25" i="19" s="1"/>
  <c r="J12" i="19"/>
  <c r="I12" i="19"/>
  <c r="H12" i="19"/>
  <c r="H25" i="19" s="1"/>
  <c r="H42" i="19" s="1"/>
  <c r="G12" i="19"/>
  <c r="G25" i="19" s="1"/>
  <c r="F12" i="19"/>
  <c r="E12" i="19"/>
  <c r="D12" i="19"/>
  <c r="D25" i="19" s="1"/>
  <c r="D42" i="19" s="1"/>
  <c r="C12" i="19"/>
  <c r="C25" i="19" s="1"/>
  <c r="AA12" i="20"/>
  <c r="Y12" i="20"/>
  <c r="X12" i="20"/>
  <c r="W12" i="20"/>
  <c r="V12" i="20"/>
  <c r="V25" i="20" s="1"/>
  <c r="V42" i="20" s="1"/>
  <c r="U12" i="20"/>
  <c r="U25" i="20" s="1"/>
  <c r="T12" i="20"/>
  <c r="S12" i="20"/>
  <c r="R12" i="20"/>
  <c r="R25" i="20" s="1"/>
  <c r="R42" i="20" s="1"/>
  <c r="Q12" i="20"/>
  <c r="Q25" i="20" s="1"/>
  <c r="P12" i="20"/>
  <c r="O12" i="20"/>
  <c r="N12" i="20"/>
  <c r="N25" i="20" s="1"/>
  <c r="N42" i="20" s="1"/>
  <c r="M12" i="20"/>
  <c r="M25" i="20" s="1"/>
  <c r="L12" i="20"/>
  <c r="K12" i="20"/>
  <c r="J12" i="20"/>
  <c r="J25" i="20" s="1"/>
  <c r="J42" i="20" s="1"/>
  <c r="I12" i="20"/>
  <c r="H12" i="20"/>
  <c r="G12" i="20"/>
  <c r="F12" i="20"/>
  <c r="F25" i="20" s="1"/>
  <c r="F42" i="20" s="1"/>
  <c r="E12" i="20"/>
  <c r="E25" i="20" s="1"/>
  <c r="D12" i="20"/>
  <c r="C12" i="20"/>
  <c r="AA12" i="21"/>
  <c r="AA25" i="21" s="1"/>
  <c r="Y12" i="21"/>
  <c r="X12" i="21"/>
  <c r="W12" i="21"/>
  <c r="W25" i="21" s="1"/>
  <c r="V12" i="21"/>
  <c r="U12" i="21"/>
  <c r="T12" i="21"/>
  <c r="T25" i="21" s="1"/>
  <c r="T42" i="21" s="1"/>
  <c r="S12" i="21"/>
  <c r="R12" i="21"/>
  <c r="Q12" i="21"/>
  <c r="P12" i="21"/>
  <c r="P25" i="21" s="1"/>
  <c r="O12" i="21"/>
  <c r="O25" i="21" s="1"/>
  <c r="N12" i="21"/>
  <c r="M12" i="21"/>
  <c r="L12" i="21"/>
  <c r="L25" i="21" s="1"/>
  <c r="L42" i="21" s="1"/>
  <c r="K12" i="21"/>
  <c r="K25" i="21" s="1"/>
  <c r="J12" i="21"/>
  <c r="I12" i="21"/>
  <c r="H12" i="21"/>
  <c r="H25" i="21" s="1"/>
  <c r="G12" i="21"/>
  <c r="G25" i="21" s="1"/>
  <c r="F12" i="21"/>
  <c r="E12" i="21"/>
  <c r="D12" i="21"/>
  <c r="D25" i="21" s="1"/>
  <c r="D42" i="21" s="1"/>
  <c r="C12" i="21"/>
  <c r="AA12" i="22"/>
  <c r="Y12" i="22"/>
  <c r="Z12" i="22" s="1"/>
  <c r="X12" i="22"/>
  <c r="W12" i="22"/>
  <c r="V12" i="22"/>
  <c r="V25" i="22" s="1"/>
  <c r="V42" i="22" s="1"/>
  <c r="U12" i="22"/>
  <c r="U25" i="22" s="1"/>
  <c r="T12" i="22"/>
  <c r="S12" i="22"/>
  <c r="R12" i="22"/>
  <c r="R25" i="22" s="1"/>
  <c r="R42" i="22" s="1"/>
  <c r="Q12" i="22"/>
  <c r="Q25" i="22" s="1"/>
  <c r="P12" i="22"/>
  <c r="O12" i="22"/>
  <c r="N12" i="22"/>
  <c r="N25" i="22" s="1"/>
  <c r="N42" i="22" s="1"/>
  <c r="M12" i="22"/>
  <c r="M25" i="22" s="1"/>
  <c r="L12" i="22"/>
  <c r="K12" i="22"/>
  <c r="J12" i="22"/>
  <c r="I12" i="22"/>
  <c r="I25" i="22" s="1"/>
  <c r="H12" i="22"/>
  <c r="G12" i="22"/>
  <c r="F12" i="22"/>
  <c r="F25" i="22" s="1"/>
  <c r="F42" i="22" s="1"/>
  <c r="E12" i="22"/>
  <c r="E25" i="22" s="1"/>
  <c r="D12" i="22"/>
  <c r="C12" i="22"/>
  <c r="AA12" i="23"/>
  <c r="AA25" i="23" s="1"/>
  <c r="Y12" i="23"/>
  <c r="X12" i="23"/>
  <c r="X25" i="23" s="1"/>
  <c r="W12" i="23"/>
  <c r="W25" i="23" s="1"/>
  <c r="W42" i="23" s="1"/>
  <c r="V12" i="23"/>
  <c r="U12" i="23"/>
  <c r="T12" i="23"/>
  <c r="S12" i="23"/>
  <c r="S25" i="23" s="1"/>
  <c r="R12" i="23"/>
  <c r="Q12" i="23"/>
  <c r="P12" i="23"/>
  <c r="P25" i="23" s="1"/>
  <c r="P42" i="23" s="1"/>
  <c r="O12" i="23"/>
  <c r="O25" i="23" s="1"/>
  <c r="O42" i="23" s="1"/>
  <c r="N12" i="23"/>
  <c r="M12" i="23"/>
  <c r="L12" i="23"/>
  <c r="L25" i="23" s="1"/>
  <c r="L42" i="23" s="1"/>
  <c r="K12" i="23"/>
  <c r="K25" i="23" s="1"/>
  <c r="J12" i="23"/>
  <c r="I12" i="23"/>
  <c r="H12" i="23"/>
  <c r="H25" i="23" s="1"/>
  <c r="H42" i="23" s="1"/>
  <c r="G12" i="23"/>
  <c r="G25" i="23" s="1"/>
  <c r="G42" i="23" s="1"/>
  <c r="F12" i="23"/>
  <c r="E12" i="23"/>
  <c r="D12" i="23"/>
  <c r="C12" i="23"/>
  <c r="C25" i="23" s="1"/>
  <c r="AA12" i="24"/>
  <c r="Y12" i="24"/>
  <c r="Y25" i="24" s="1"/>
  <c r="X12" i="24"/>
  <c r="Z12" i="24" s="1"/>
  <c r="W12" i="24"/>
  <c r="V12" i="24"/>
  <c r="V25" i="24" s="1"/>
  <c r="V42" i="24" s="1"/>
  <c r="U12" i="24"/>
  <c r="U25" i="24" s="1"/>
  <c r="U42" i="24" s="1"/>
  <c r="T12" i="24"/>
  <c r="S12" i="24"/>
  <c r="R12" i="24"/>
  <c r="R25" i="24" s="1"/>
  <c r="R42" i="24" s="1"/>
  <c r="Q12" i="24"/>
  <c r="Q25" i="24" s="1"/>
  <c r="P12" i="24"/>
  <c r="O12" i="24"/>
  <c r="N12" i="24"/>
  <c r="N25" i="24" s="1"/>
  <c r="N42" i="24" s="1"/>
  <c r="M12" i="24"/>
  <c r="L12" i="24"/>
  <c r="K12" i="24"/>
  <c r="J12" i="24"/>
  <c r="J25" i="24" s="1"/>
  <c r="J42" i="24" s="1"/>
  <c r="I12" i="24"/>
  <c r="I25" i="24" s="1"/>
  <c r="H12" i="24"/>
  <c r="G12" i="24"/>
  <c r="F12" i="24"/>
  <c r="F25" i="24" s="1"/>
  <c r="F42" i="24" s="1"/>
  <c r="E12" i="24"/>
  <c r="E25" i="24" s="1"/>
  <c r="E42" i="24" s="1"/>
  <c r="D12" i="24"/>
  <c r="C12" i="24"/>
  <c r="AA12" i="1"/>
  <c r="AA25" i="1" s="1"/>
  <c r="Y12" i="1"/>
  <c r="X12" i="1"/>
  <c r="Z12" i="1" s="1"/>
  <c r="W12" i="1"/>
  <c r="W25" i="1" s="1"/>
  <c r="V12" i="1"/>
  <c r="U12" i="1"/>
  <c r="T12" i="1"/>
  <c r="S12" i="1"/>
  <c r="S25" i="1" s="1"/>
  <c r="R12" i="1"/>
  <c r="Q12" i="1"/>
  <c r="P12" i="1"/>
  <c r="O12" i="1"/>
  <c r="N12" i="1"/>
  <c r="M12" i="1"/>
  <c r="L12" i="1"/>
  <c r="K12" i="1"/>
  <c r="K25" i="1" s="1"/>
  <c r="J12" i="1"/>
  <c r="I12" i="1"/>
  <c r="H12" i="1"/>
  <c r="G12" i="1"/>
  <c r="G25" i="1" s="1"/>
  <c r="F12" i="1"/>
  <c r="E12" i="1"/>
  <c r="D12" i="1"/>
  <c r="D25" i="1" s="1"/>
  <c r="C12" i="1"/>
  <c r="C25" i="1" s="1"/>
  <c r="Z25" i="23" l="1"/>
  <c r="X42" i="23"/>
  <c r="Z42" i="23" s="1"/>
  <c r="Q42" i="24"/>
  <c r="O42" i="21"/>
  <c r="G42" i="19"/>
  <c r="G42" i="15"/>
  <c r="Q42" i="22"/>
  <c r="AA42" i="19"/>
  <c r="Z25" i="8"/>
  <c r="Y42" i="8"/>
  <c r="Y42" i="24"/>
  <c r="R42" i="7"/>
  <c r="D42" i="1"/>
  <c r="K42" i="23"/>
  <c r="M42" i="20"/>
  <c r="Z25" i="6"/>
  <c r="Y42" i="6"/>
  <c r="H25" i="3"/>
  <c r="Z12" i="23"/>
  <c r="Z12" i="8"/>
  <c r="X25" i="8"/>
  <c r="M42" i="2"/>
  <c r="E25" i="1"/>
  <c r="E42" i="1" s="1"/>
  <c r="M25" i="1"/>
  <c r="M42" i="1" s="1"/>
  <c r="U25" i="1"/>
  <c r="U42" i="1" s="1"/>
  <c r="J25" i="23"/>
  <c r="J42" i="23" s="1"/>
  <c r="R25" i="23"/>
  <c r="R42" i="23" s="1"/>
  <c r="I25" i="21"/>
  <c r="I42" i="21" s="1"/>
  <c r="Q25" i="21"/>
  <c r="Q42" i="21" s="1"/>
  <c r="Y25" i="21"/>
  <c r="Y42" i="21" s="1"/>
  <c r="D25" i="20"/>
  <c r="L25" i="20"/>
  <c r="T25" i="20"/>
  <c r="C25" i="18"/>
  <c r="C42" i="18" s="1"/>
  <c r="K25" i="18"/>
  <c r="K42" i="18" s="1"/>
  <c r="S25" i="18"/>
  <c r="S42" i="18" s="1"/>
  <c r="AA25" i="18"/>
  <c r="AA42" i="18" s="1"/>
  <c r="H25" i="16"/>
  <c r="H42" i="16" s="1"/>
  <c r="P25" i="16"/>
  <c r="X25" i="16"/>
  <c r="I25" i="15"/>
  <c r="I42" i="15" s="1"/>
  <c r="Q25" i="15"/>
  <c r="Q42" i="15" s="1"/>
  <c r="Y25" i="15"/>
  <c r="Y42" i="15" s="1"/>
  <c r="J25" i="14"/>
  <c r="J42" i="14" s="1"/>
  <c r="R25" i="14"/>
  <c r="R42" i="14" s="1"/>
  <c r="E25" i="13"/>
  <c r="E42" i="13" s="1"/>
  <c r="AA40" i="1"/>
  <c r="AA42" i="1" s="1"/>
  <c r="I40" i="18"/>
  <c r="I42" i="18" s="1"/>
  <c r="Q40" i="18"/>
  <c r="Q42" i="18" s="1"/>
  <c r="Y40" i="18"/>
  <c r="Y42" i="18" s="1"/>
  <c r="Z12" i="10"/>
  <c r="F25" i="1"/>
  <c r="N25" i="1"/>
  <c r="V25" i="1"/>
  <c r="Y25" i="22"/>
  <c r="J25" i="21"/>
  <c r="R25" i="21"/>
  <c r="I25" i="19"/>
  <c r="I42" i="19" s="1"/>
  <c r="Q25" i="19"/>
  <c r="Q42" i="19" s="1"/>
  <c r="Y25" i="19"/>
  <c r="Y42" i="19" s="1"/>
  <c r="Z42" i="19" s="1"/>
  <c r="D25" i="18"/>
  <c r="D42" i="18" s="1"/>
  <c r="L25" i="18"/>
  <c r="T25" i="18"/>
  <c r="H25" i="17"/>
  <c r="H42" i="17" s="1"/>
  <c r="P25" i="17"/>
  <c r="P42" i="17" s="1"/>
  <c r="Z24" i="17"/>
  <c r="J25" i="15"/>
  <c r="R25" i="15"/>
  <c r="C25" i="14"/>
  <c r="C42" i="14" s="1"/>
  <c r="K25" i="14"/>
  <c r="K42" i="14" s="1"/>
  <c r="S25" i="14"/>
  <c r="S42" i="14" s="1"/>
  <c r="AA25" i="14"/>
  <c r="E25" i="11"/>
  <c r="M25" i="11"/>
  <c r="U25" i="11"/>
  <c r="E25" i="9"/>
  <c r="M25" i="9"/>
  <c r="M42" i="9" s="1"/>
  <c r="U25" i="9"/>
  <c r="G25" i="8"/>
  <c r="O25" i="8"/>
  <c r="W25" i="8"/>
  <c r="I25" i="5"/>
  <c r="Q25" i="5"/>
  <c r="Y25" i="5"/>
  <c r="C40" i="1"/>
  <c r="C42" i="1" s="1"/>
  <c r="K40" i="1"/>
  <c r="K42" i="1" s="1"/>
  <c r="S40" i="1"/>
  <c r="S42" i="1" s="1"/>
  <c r="G40" i="21"/>
  <c r="G42" i="21" s="1"/>
  <c r="O40" i="21"/>
  <c r="W40" i="21"/>
  <c r="W42" i="21" s="1"/>
  <c r="G40" i="19"/>
  <c r="O40" i="19"/>
  <c r="O42" i="19" s="1"/>
  <c r="W40" i="19"/>
  <c r="W42" i="19" s="1"/>
  <c r="Z12" i="4"/>
  <c r="X25" i="4"/>
  <c r="D25" i="14"/>
  <c r="Z12" i="21"/>
  <c r="Z12" i="20"/>
  <c r="E42" i="12"/>
  <c r="M42" i="12"/>
  <c r="H25" i="1"/>
  <c r="H42" i="1" s="1"/>
  <c r="P25" i="1"/>
  <c r="P42" i="1" s="1"/>
  <c r="X25" i="1"/>
  <c r="H25" i="24"/>
  <c r="P25" i="24"/>
  <c r="P42" i="24" s="1"/>
  <c r="X25" i="24"/>
  <c r="E25" i="23"/>
  <c r="E42" i="23" s="1"/>
  <c r="M25" i="23"/>
  <c r="M42" i="23" s="1"/>
  <c r="U25" i="23"/>
  <c r="U42" i="23" s="1"/>
  <c r="H25" i="22"/>
  <c r="P25" i="22"/>
  <c r="X25" i="22"/>
  <c r="G25" i="20"/>
  <c r="G42" i="20" s="1"/>
  <c r="O25" i="20"/>
  <c r="O42" i="20" s="1"/>
  <c r="W25" i="20"/>
  <c r="W42" i="20" s="1"/>
  <c r="J25" i="17"/>
  <c r="J42" i="17" s="1"/>
  <c r="R25" i="17"/>
  <c r="R42" i="17" s="1"/>
  <c r="C25" i="16"/>
  <c r="C42" i="16" s="1"/>
  <c r="K25" i="16"/>
  <c r="K42" i="16" s="1"/>
  <c r="S25" i="16"/>
  <c r="S42" i="16" s="1"/>
  <c r="AA25" i="16"/>
  <c r="AA42" i="16" s="1"/>
  <c r="D25" i="15"/>
  <c r="D42" i="15" s="1"/>
  <c r="L25" i="15"/>
  <c r="L42" i="15" s="1"/>
  <c r="T25" i="15"/>
  <c r="T42" i="15" s="1"/>
  <c r="H25" i="13"/>
  <c r="H42" i="13" s="1"/>
  <c r="X25" i="13"/>
  <c r="C25" i="10"/>
  <c r="K25" i="10"/>
  <c r="S25" i="10"/>
  <c r="S42" i="10" s="1"/>
  <c r="D25" i="7"/>
  <c r="L25" i="7"/>
  <c r="T25" i="7"/>
  <c r="Z34" i="1"/>
  <c r="X40" i="1"/>
  <c r="T42" i="8"/>
  <c r="J42" i="5"/>
  <c r="I25" i="1"/>
  <c r="I42" i="1" s="1"/>
  <c r="Q25" i="1"/>
  <c r="Q42" i="1" s="1"/>
  <c r="Y25" i="1"/>
  <c r="Y42" i="1" s="1"/>
  <c r="F25" i="23"/>
  <c r="N25" i="23"/>
  <c r="V25" i="23"/>
  <c r="V42" i="23" s="1"/>
  <c r="E25" i="21"/>
  <c r="E42" i="21" s="1"/>
  <c r="M25" i="21"/>
  <c r="M42" i="21" s="1"/>
  <c r="U25" i="21"/>
  <c r="U42" i="21" s="1"/>
  <c r="H25" i="20"/>
  <c r="H42" i="20" s="1"/>
  <c r="P25" i="20"/>
  <c r="P42" i="20" s="1"/>
  <c r="X25" i="20"/>
  <c r="G25" i="18"/>
  <c r="G42" i="18" s="1"/>
  <c r="O25" i="18"/>
  <c r="O42" i="18" s="1"/>
  <c r="W25" i="18"/>
  <c r="W42" i="18" s="1"/>
  <c r="D25" i="16"/>
  <c r="D42" i="16" s="1"/>
  <c r="L25" i="16"/>
  <c r="L42" i="16" s="1"/>
  <c r="T25" i="16"/>
  <c r="T42" i="16" s="1"/>
  <c r="E25" i="15"/>
  <c r="E42" i="15" s="1"/>
  <c r="M25" i="15"/>
  <c r="M42" i="15" s="1"/>
  <c r="U25" i="15"/>
  <c r="U42" i="15" s="1"/>
  <c r="F25" i="14"/>
  <c r="F42" i="14" s="1"/>
  <c r="N25" i="14"/>
  <c r="N42" i="14" s="1"/>
  <c r="V25" i="14"/>
  <c r="V42" i="14" s="1"/>
  <c r="I25" i="13"/>
  <c r="Q25" i="13"/>
  <c r="Y25" i="13"/>
  <c r="F25" i="12"/>
  <c r="V25" i="12"/>
  <c r="H25" i="11"/>
  <c r="H42" i="11" s="1"/>
  <c r="P25" i="11"/>
  <c r="P42" i="11" s="1"/>
  <c r="J25" i="8"/>
  <c r="R25" i="8"/>
  <c r="E25" i="7"/>
  <c r="M25" i="7"/>
  <c r="U25" i="7"/>
  <c r="Z24" i="6"/>
  <c r="D25" i="5"/>
  <c r="D42" i="5" s="1"/>
  <c r="L25" i="5"/>
  <c r="T25" i="5"/>
  <c r="G25" i="4"/>
  <c r="O25" i="4"/>
  <c r="W25" i="4"/>
  <c r="F25" i="2"/>
  <c r="N25" i="2"/>
  <c r="V25" i="2"/>
  <c r="V42" i="2" s="1"/>
  <c r="Z40" i="1"/>
  <c r="H40" i="21"/>
  <c r="H42" i="21" s="1"/>
  <c r="P40" i="21"/>
  <c r="P42" i="21" s="1"/>
  <c r="G25" i="22"/>
  <c r="G42" i="22" s="1"/>
  <c r="T25" i="14"/>
  <c r="P25" i="3"/>
  <c r="D42" i="8"/>
  <c r="Z12" i="19"/>
  <c r="J25" i="1"/>
  <c r="J42" i="1" s="1"/>
  <c r="R25" i="1"/>
  <c r="R42" i="1" s="1"/>
  <c r="AA25" i="24"/>
  <c r="AA42" i="24" s="1"/>
  <c r="Z24" i="22"/>
  <c r="F25" i="21"/>
  <c r="N25" i="21"/>
  <c r="V25" i="21"/>
  <c r="X25" i="21"/>
  <c r="E25" i="19"/>
  <c r="E42" i="19" s="1"/>
  <c r="M25" i="19"/>
  <c r="M42" i="19" s="1"/>
  <c r="U25" i="19"/>
  <c r="U42" i="19" s="1"/>
  <c r="H25" i="18"/>
  <c r="P25" i="18"/>
  <c r="X25" i="18"/>
  <c r="D25" i="17"/>
  <c r="D42" i="17" s="1"/>
  <c r="L25" i="17"/>
  <c r="L42" i="17" s="1"/>
  <c r="T25" i="17"/>
  <c r="T42" i="17" s="1"/>
  <c r="F25" i="15"/>
  <c r="N25" i="15"/>
  <c r="V25" i="15"/>
  <c r="G25" i="14"/>
  <c r="G42" i="14" s="1"/>
  <c r="O25" i="14"/>
  <c r="O42" i="14" s="1"/>
  <c r="W25" i="14"/>
  <c r="W42" i="14" s="1"/>
  <c r="G25" i="12"/>
  <c r="O25" i="12"/>
  <c r="W25" i="12"/>
  <c r="G25" i="2"/>
  <c r="O25" i="2"/>
  <c r="W25" i="2"/>
  <c r="X25" i="2"/>
  <c r="Z34" i="23"/>
  <c r="Z34" i="17"/>
  <c r="X40" i="17"/>
  <c r="Z40" i="17" s="1"/>
  <c r="Z34" i="16"/>
  <c r="X40" i="15"/>
  <c r="Z40" i="15" s="1"/>
  <c r="Z34" i="15"/>
  <c r="Z34" i="13"/>
  <c r="X40" i="13"/>
  <c r="Z34" i="12"/>
  <c r="X40" i="12"/>
  <c r="Z40" i="12" s="1"/>
  <c r="Q42" i="6"/>
  <c r="O25" i="22"/>
  <c r="O42" i="22" s="1"/>
  <c r="L25" i="14"/>
  <c r="Z12" i="12"/>
  <c r="X25" i="12"/>
  <c r="X42" i="12" s="1"/>
  <c r="F25" i="9"/>
  <c r="F42" i="9" s="1"/>
  <c r="N25" i="9"/>
  <c r="N42" i="9" s="1"/>
  <c r="V25" i="9"/>
  <c r="V42" i="9" s="1"/>
  <c r="E42" i="6"/>
  <c r="U42" i="6"/>
  <c r="C25" i="24"/>
  <c r="C42" i="24" s="1"/>
  <c r="K25" i="24"/>
  <c r="K42" i="24" s="1"/>
  <c r="S25" i="24"/>
  <c r="S42" i="24" s="1"/>
  <c r="C25" i="22"/>
  <c r="C42" i="22" s="1"/>
  <c r="K25" i="22"/>
  <c r="K42" i="22" s="1"/>
  <c r="S25" i="22"/>
  <c r="S42" i="22" s="1"/>
  <c r="AA25" i="22"/>
  <c r="AA42" i="22" s="1"/>
  <c r="Z24" i="20"/>
  <c r="F25" i="19"/>
  <c r="F42" i="19" s="1"/>
  <c r="N25" i="19"/>
  <c r="N42" i="19" s="1"/>
  <c r="V25" i="19"/>
  <c r="V42" i="19" s="1"/>
  <c r="E25" i="17"/>
  <c r="E42" i="17" s="1"/>
  <c r="M25" i="17"/>
  <c r="M42" i="17" s="1"/>
  <c r="U25" i="17"/>
  <c r="U42" i="17" s="1"/>
  <c r="F25" i="16"/>
  <c r="F42" i="16" s="1"/>
  <c r="N25" i="16"/>
  <c r="N42" i="16" s="1"/>
  <c r="V25" i="16"/>
  <c r="V42" i="16" s="1"/>
  <c r="H25" i="14"/>
  <c r="P25" i="14"/>
  <c r="P42" i="14" s="1"/>
  <c r="X25" i="14"/>
  <c r="C25" i="13"/>
  <c r="I40" i="22"/>
  <c r="I42" i="22" s="1"/>
  <c r="Q40" i="22"/>
  <c r="Y40" i="22"/>
  <c r="H40" i="11"/>
  <c r="H42" i="4"/>
  <c r="W25" i="22"/>
  <c r="W42" i="22" s="1"/>
  <c r="AA25" i="10"/>
  <c r="Z12" i="14"/>
  <c r="Y25" i="14"/>
  <c r="Y42" i="14" s="1"/>
  <c r="Z25" i="12"/>
  <c r="Y42" i="12"/>
  <c r="Z25" i="10"/>
  <c r="M25" i="4"/>
  <c r="M42" i="4" s="1"/>
  <c r="L25" i="2"/>
  <c r="L25" i="1"/>
  <c r="L42" i="1" s="1"/>
  <c r="T25" i="1"/>
  <c r="T42" i="1" s="1"/>
  <c r="D25" i="24"/>
  <c r="L25" i="24"/>
  <c r="L42" i="24" s="1"/>
  <c r="T25" i="24"/>
  <c r="I25" i="23"/>
  <c r="I42" i="23" s="1"/>
  <c r="Q25" i="23"/>
  <c r="Q42" i="23" s="1"/>
  <c r="Y25" i="23"/>
  <c r="Y42" i="23" s="1"/>
  <c r="D25" i="22"/>
  <c r="D42" i="22" s="1"/>
  <c r="L25" i="22"/>
  <c r="L42" i="22" s="1"/>
  <c r="T25" i="22"/>
  <c r="T42" i="22" s="1"/>
  <c r="C25" i="20"/>
  <c r="C42" i="20" s="1"/>
  <c r="K25" i="20"/>
  <c r="K42" i="20" s="1"/>
  <c r="S25" i="20"/>
  <c r="S42" i="20" s="1"/>
  <c r="AA25" i="20"/>
  <c r="AA42" i="20" s="1"/>
  <c r="Z24" i="18"/>
  <c r="F25" i="17"/>
  <c r="N25" i="17"/>
  <c r="N42" i="17" s="1"/>
  <c r="V25" i="17"/>
  <c r="G25" i="16"/>
  <c r="G42" i="16" s="1"/>
  <c r="O25" i="16"/>
  <c r="O42" i="16" s="1"/>
  <c r="W25" i="16"/>
  <c r="W42" i="16" s="1"/>
  <c r="H25" i="15"/>
  <c r="H42" i="15" s="1"/>
  <c r="P25" i="15"/>
  <c r="P42" i="15" s="1"/>
  <c r="Z24" i="15"/>
  <c r="D25" i="13"/>
  <c r="D42" i="13" s="1"/>
  <c r="L40" i="1"/>
  <c r="T40" i="1"/>
  <c r="H40" i="18"/>
  <c r="P40" i="18"/>
  <c r="X40" i="2"/>
  <c r="Z40" i="2" s="1"/>
  <c r="Z39" i="2"/>
  <c r="O25" i="13"/>
  <c r="J25" i="10"/>
  <c r="J42" i="10" s="1"/>
  <c r="R25" i="10"/>
  <c r="D25" i="9"/>
  <c r="L25" i="9"/>
  <c r="T25" i="9"/>
  <c r="G25" i="6"/>
  <c r="O25" i="6"/>
  <c r="W25" i="6"/>
  <c r="F25" i="4"/>
  <c r="F42" i="4" s="1"/>
  <c r="N25" i="4"/>
  <c r="V25" i="4"/>
  <c r="I25" i="3"/>
  <c r="Q25" i="3"/>
  <c r="Y25" i="3"/>
  <c r="Z34" i="22"/>
  <c r="Z34" i="21"/>
  <c r="E40" i="8"/>
  <c r="E42" i="8" s="1"/>
  <c r="M40" i="8"/>
  <c r="M42" i="8" s="1"/>
  <c r="U40" i="8"/>
  <c r="U42" i="8" s="1"/>
  <c r="J40" i="1"/>
  <c r="D40" i="24"/>
  <c r="L40" i="24"/>
  <c r="T40" i="24"/>
  <c r="F40" i="21"/>
  <c r="N40" i="21"/>
  <c r="V40" i="21"/>
  <c r="X40" i="21"/>
  <c r="Z40" i="21" s="1"/>
  <c r="I40" i="20"/>
  <c r="I42" i="20" s="1"/>
  <c r="Q40" i="20"/>
  <c r="Q42" i="20" s="1"/>
  <c r="Y40" i="20"/>
  <c r="Y42" i="20" s="1"/>
  <c r="D40" i="13"/>
  <c r="L40" i="13"/>
  <c r="L42" i="13" s="1"/>
  <c r="T40" i="13"/>
  <c r="C40" i="10"/>
  <c r="K40" i="10"/>
  <c r="S40" i="10"/>
  <c r="AA40" i="10"/>
  <c r="D40" i="4"/>
  <c r="D42" i="4" s="1"/>
  <c r="L40" i="4"/>
  <c r="L42" i="4" s="1"/>
  <c r="T40" i="4"/>
  <c r="T42" i="4" s="1"/>
  <c r="AA25" i="13"/>
  <c r="AA42" i="13" s="1"/>
  <c r="I25" i="11"/>
  <c r="Q25" i="11"/>
  <c r="Q42" i="11" s="1"/>
  <c r="Y25" i="11"/>
  <c r="C25" i="8"/>
  <c r="K25" i="8"/>
  <c r="S25" i="8"/>
  <c r="AA25" i="8"/>
  <c r="J25" i="6"/>
  <c r="J42" i="6" s="1"/>
  <c r="R25" i="6"/>
  <c r="E25" i="5"/>
  <c r="E42" i="5" s="1"/>
  <c r="M25" i="5"/>
  <c r="U25" i="5"/>
  <c r="D25" i="3"/>
  <c r="L25" i="3"/>
  <c r="T25" i="3"/>
  <c r="I40" i="12"/>
  <c r="I42" i="12" s="1"/>
  <c r="Y40" i="12"/>
  <c r="Z34" i="10"/>
  <c r="X40" i="10"/>
  <c r="Z40" i="10" s="1"/>
  <c r="Z34" i="8"/>
  <c r="C40" i="23"/>
  <c r="C42" i="23" s="1"/>
  <c r="K40" i="23"/>
  <c r="S40" i="23"/>
  <c r="S42" i="23" s="1"/>
  <c r="AA40" i="23"/>
  <c r="AA42" i="23" s="1"/>
  <c r="E40" i="22"/>
  <c r="E42" i="22" s="1"/>
  <c r="M40" i="22"/>
  <c r="M42" i="22" s="1"/>
  <c r="U40" i="22"/>
  <c r="U42" i="22" s="1"/>
  <c r="D40" i="20"/>
  <c r="L40" i="20"/>
  <c r="T40" i="20"/>
  <c r="H40" i="16"/>
  <c r="P40" i="16"/>
  <c r="D40" i="7"/>
  <c r="L40" i="7"/>
  <c r="T40" i="7"/>
  <c r="D40" i="2"/>
  <c r="D42" i="2" s="1"/>
  <c r="L40" i="2"/>
  <c r="T40" i="2"/>
  <c r="T42" i="2" s="1"/>
  <c r="S25" i="13"/>
  <c r="F25" i="10"/>
  <c r="F42" i="10" s="1"/>
  <c r="N25" i="10"/>
  <c r="V25" i="10"/>
  <c r="V42" i="10" s="1"/>
  <c r="H25" i="9"/>
  <c r="P25" i="9"/>
  <c r="C25" i="6"/>
  <c r="K25" i="6"/>
  <c r="S25" i="6"/>
  <c r="AA25" i="6"/>
  <c r="AA42" i="6" s="1"/>
  <c r="J25" i="4"/>
  <c r="R25" i="4"/>
  <c r="R42" i="4" s="1"/>
  <c r="E25" i="3"/>
  <c r="M25" i="3"/>
  <c r="U25" i="3"/>
  <c r="Y25" i="2"/>
  <c r="Y42" i="2" s="1"/>
  <c r="F40" i="1"/>
  <c r="N40" i="1"/>
  <c r="V40" i="1"/>
  <c r="H40" i="24"/>
  <c r="P40" i="24"/>
  <c r="J40" i="21"/>
  <c r="R40" i="21"/>
  <c r="E40" i="20"/>
  <c r="E42" i="20" s="1"/>
  <c r="M40" i="20"/>
  <c r="U40" i="20"/>
  <c r="U42" i="20" s="1"/>
  <c r="P40" i="13"/>
  <c r="P42" i="13" s="1"/>
  <c r="G40" i="10"/>
  <c r="O40" i="10"/>
  <c r="W40" i="10"/>
  <c r="H40" i="4"/>
  <c r="T25" i="13"/>
  <c r="J25" i="12"/>
  <c r="J42" i="12" s="1"/>
  <c r="G25" i="10"/>
  <c r="G42" i="10" s="1"/>
  <c r="O25" i="10"/>
  <c r="O42" i="10" s="1"/>
  <c r="W25" i="10"/>
  <c r="W42" i="10" s="1"/>
  <c r="I25" i="9"/>
  <c r="I42" i="9" s="1"/>
  <c r="Q25" i="9"/>
  <c r="Q42" i="9" s="1"/>
  <c r="Y25" i="9"/>
  <c r="Y42" i="9" s="1"/>
  <c r="H25" i="7"/>
  <c r="H42" i="7" s="1"/>
  <c r="P25" i="7"/>
  <c r="P42" i="7" s="1"/>
  <c r="C25" i="4"/>
  <c r="C42" i="4" s="1"/>
  <c r="K25" i="4"/>
  <c r="S25" i="4"/>
  <c r="AA25" i="4"/>
  <c r="J25" i="2"/>
  <c r="R25" i="2"/>
  <c r="Q40" i="6"/>
  <c r="G40" i="1"/>
  <c r="G42" i="1" s="1"/>
  <c r="O40" i="1"/>
  <c r="O42" i="1" s="1"/>
  <c r="W40" i="1"/>
  <c r="W42" i="1" s="1"/>
  <c r="I40" i="24"/>
  <c r="I42" i="24" s="1"/>
  <c r="Q40" i="24"/>
  <c r="Y40" i="24"/>
  <c r="C40" i="21"/>
  <c r="C42" i="21" s="1"/>
  <c r="K40" i="21"/>
  <c r="K42" i="21" s="1"/>
  <c r="S40" i="21"/>
  <c r="S42" i="21" s="1"/>
  <c r="AA40" i="21"/>
  <c r="AA42" i="21" s="1"/>
  <c r="J40" i="19"/>
  <c r="J42" i="19" s="1"/>
  <c r="R40" i="19"/>
  <c r="R42" i="19" s="1"/>
  <c r="D40" i="18"/>
  <c r="L40" i="18"/>
  <c r="T40" i="18"/>
  <c r="F40" i="17"/>
  <c r="N40" i="17"/>
  <c r="V40" i="17"/>
  <c r="J40" i="5"/>
  <c r="R40" i="5"/>
  <c r="R42" i="5" s="1"/>
  <c r="M25" i="13"/>
  <c r="U25" i="13"/>
  <c r="C25" i="12"/>
  <c r="K25" i="12"/>
  <c r="S25" i="12"/>
  <c r="AA25" i="12"/>
  <c r="AA42" i="12" s="1"/>
  <c r="D25" i="11"/>
  <c r="L25" i="11"/>
  <c r="L42" i="11" s="1"/>
  <c r="T25" i="11"/>
  <c r="F25" i="8"/>
  <c r="N25" i="8"/>
  <c r="V25" i="8"/>
  <c r="I25" i="7"/>
  <c r="Q25" i="7"/>
  <c r="Q42" i="7" s="1"/>
  <c r="Y25" i="7"/>
  <c r="H25" i="5"/>
  <c r="H42" i="5" s="1"/>
  <c r="P25" i="5"/>
  <c r="C25" i="2"/>
  <c r="K25" i="2"/>
  <c r="S25" i="2"/>
  <c r="AA25" i="2"/>
  <c r="Z34" i="2"/>
  <c r="F40" i="23"/>
  <c r="N40" i="23"/>
  <c r="V40" i="23"/>
  <c r="H40" i="22"/>
  <c r="P40" i="22"/>
  <c r="C40" i="19"/>
  <c r="C42" i="19" s="1"/>
  <c r="K40" i="19"/>
  <c r="K42" i="19" s="1"/>
  <c r="S40" i="19"/>
  <c r="S42" i="19" s="1"/>
  <c r="AA40" i="19"/>
  <c r="E40" i="18"/>
  <c r="E42" i="18" s="1"/>
  <c r="M40" i="18"/>
  <c r="M42" i="18" s="1"/>
  <c r="U40" i="18"/>
  <c r="U42" i="18" s="1"/>
  <c r="D40" i="11"/>
  <c r="L40" i="11"/>
  <c r="T40" i="11"/>
  <c r="E40" i="9"/>
  <c r="M40" i="9"/>
  <c r="U40" i="9"/>
  <c r="H40" i="3"/>
  <c r="P40" i="3"/>
  <c r="G40" i="17"/>
  <c r="G42" i="17" s="1"/>
  <c r="O40" i="17"/>
  <c r="O42" i="17" s="1"/>
  <c r="W40" i="17"/>
  <c r="W42" i="17" s="1"/>
  <c r="I40" i="16"/>
  <c r="I42" i="16" s="1"/>
  <c r="Q40" i="16"/>
  <c r="Q42" i="16" s="1"/>
  <c r="Y40" i="16"/>
  <c r="Y42" i="16" s="1"/>
  <c r="H40" i="14"/>
  <c r="P40" i="14"/>
  <c r="E40" i="13"/>
  <c r="M40" i="13"/>
  <c r="U40" i="13"/>
  <c r="F40" i="12"/>
  <c r="V40" i="12"/>
  <c r="E40" i="11"/>
  <c r="M40" i="11"/>
  <c r="U40" i="11"/>
  <c r="F40" i="8"/>
  <c r="N40" i="8"/>
  <c r="V40" i="8"/>
  <c r="E40" i="7"/>
  <c r="M40" i="7"/>
  <c r="U40" i="7"/>
  <c r="F40" i="6"/>
  <c r="F42" i="6" s="1"/>
  <c r="N40" i="6"/>
  <c r="N42" i="6" s="1"/>
  <c r="V40" i="6"/>
  <c r="V42" i="6" s="1"/>
  <c r="E40" i="3"/>
  <c r="M40" i="3"/>
  <c r="U40" i="3"/>
  <c r="F40" i="15"/>
  <c r="N40" i="15"/>
  <c r="V40" i="15"/>
  <c r="I40" i="14"/>
  <c r="I42" i="14" s="1"/>
  <c r="Q40" i="14"/>
  <c r="Q42" i="14" s="1"/>
  <c r="Y40" i="14"/>
  <c r="G40" i="12"/>
  <c r="O40" i="12"/>
  <c r="W40" i="12"/>
  <c r="G40" i="8"/>
  <c r="O40" i="8"/>
  <c r="W40" i="8"/>
  <c r="F40" i="7"/>
  <c r="F42" i="7" s="1"/>
  <c r="N40" i="7"/>
  <c r="N42" i="7" s="1"/>
  <c r="V40" i="7"/>
  <c r="V42" i="7" s="1"/>
  <c r="G40" i="6"/>
  <c r="O40" i="6"/>
  <c r="W40" i="6"/>
  <c r="H40" i="5"/>
  <c r="P40" i="5"/>
  <c r="J40" i="4"/>
  <c r="R40" i="4"/>
  <c r="G40" i="15"/>
  <c r="O40" i="15"/>
  <c r="O42" i="15" s="1"/>
  <c r="W40" i="15"/>
  <c r="W42" i="15" s="1"/>
  <c r="AA40" i="14"/>
  <c r="G40" i="13"/>
  <c r="G42" i="13" s="1"/>
  <c r="O40" i="13"/>
  <c r="W40" i="13"/>
  <c r="W42" i="13" s="1"/>
  <c r="J40" i="10"/>
  <c r="R40" i="10"/>
  <c r="D40" i="9"/>
  <c r="L40" i="9"/>
  <c r="T40" i="9"/>
  <c r="P40" i="8"/>
  <c r="P42" i="8" s="1"/>
  <c r="X40" i="8"/>
  <c r="Z40" i="8" s="1"/>
  <c r="H40" i="6"/>
  <c r="H42" i="6" s="1"/>
  <c r="P40" i="6"/>
  <c r="P42" i="6" s="1"/>
  <c r="X40" i="6"/>
  <c r="Z40" i="6" s="1"/>
  <c r="I40" i="5"/>
  <c r="Q40" i="5"/>
  <c r="Y40" i="5"/>
  <c r="C40" i="4"/>
  <c r="K40" i="4"/>
  <c r="Z48" i="8"/>
  <c r="C40" i="17"/>
  <c r="C42" i="17" s="1"/>
  <c r="K40" i="17"/>
  <c r="K42" i="17" s="1"/>
  <c r="S40" i="17"/>
  <c r="S42" i="17" s="1"/>
  <c r="AA40" i="17"/>
  <c r="AA42" i="17" s="1"/>
  <c r="E40" i="16"/>
  <c r="E42" i="16" s="1"/>
  <c r="M40" i="16"/>
  <c r="M42" i="16" s="1"/>
  <c r="U40" i="16"/>
  <c r="U42" i="16" s="1"/>
  <c r="D40" i="14"/>
  <c r="L40" i="14"/>
  <c r="T40" i="14"/>
  <c r="I40" i="13"/>
  <c r="Q40" i="13"/>
  <c r="Y40" i="13"/>
  <c r="I40" i="11"/>
  <c r="Q40" i="11"/>
  <c r="Y40" i="11"/>
  <c r="J40" i="8"/>
  <c r="R40" i="8"/>
  <c r="I40" i="7"/>
  <c r="Q40" i="7"/>
  <c r="Y40" i="7"/>
  <c r="J40" i="6"/>
  <c r="R40" i="6"/>
  <c r="Z39" i="6"/>
  <c r="J40" i="15"/>
  <c r="R40" i="15"/>
  <c r="E40" i="14"/>
  <c r="E42" i="14" s="1"/>
  <c r="M40" i="14"/>
  <c r="M42" i="14" s="1"/>
  <c r="U40" i="14"/>
  <c r="U42" i="14" s="1"/>
  <c r="AA40" i="13"/>
  <c r="C40" i="12"/>
  <c r="K40" i="12"/>
  <c r="S40" i="12"/>
  <c r="AA40" i="12"/>
  <c r="C40" i="8"/>
  <c r="K40" i="8"/>
  <c r="S40" i="8"/>
  <c r="AA40" i="8"/>
  <c r="J40" i="7"/>
  <c r="J42" i="7" s="1"/>
  <c r="R40" i="7"/>
  <c r="C40" i="6"/>
  <c r="K40" i="6"/>
  <c r="S40" i="6"/>
  <c r="AA40" i="6"/>
  <c r="D40" i="5"/>
  <c r="L40" i="5"/>
  <c r="T40" i="5"/>
  <c r="F40" i="4"/>
  <c r="N40" i="4"/>
  <c r="V40" i="4"/>
  <c r="F40" i="2"/>
  <c r="N40" i="2"/>
  <c r="V40" i="2"/>
  <c r="C40" i="15"/>
  <c r="C42" i="15" s="1"/>
  <c r="K40" i="15"/>
  <c r="K42" i="15" s="1"/>
  <c r="S40" i="15"/>
  <c r="S42" i="15" s="1"/>
  <c r="AA40" i="15"/>
  <c r="AA42" i="15" s="1"/>
  <c r="C40" i="13"/>
  <c r="K40" i="13"/>
  <c r="K42" i="13" s="1"/>
  <c r="S40" i="13"/>
  <c r="F40" i="10"/>
  <c r="N40" i="10"/>
  <c r="V40" i="10"/>
  <c r="H40" i="9"/>
  <c r="P40" i="9"/>
  <c r="D40" i="8"/>
  <c r="L40" i="8"/>
  <c r="L42" i="8" s="1"/>
  <c r="D40" i="6"/>
  <c r="D42" i="6" s="1"/>
  <c r="L40" i="6"/>
  <c r="L42" i="6" s="1"/>
  <c r="T40" i="6"/>
  <c r="T42" i="6" s="1"/>
  <c r="E40" i="5"/>
  <c r="M40" i="5"/>
  <c r="U40" i="5"/>
  <c r="G40" i="4"/>
  <c r="O40" i="4"/>
  <c r="W40" i="4"/>
  <c r="S40" i="4"/>
  <c r="AA40" i="4"/>
  <c r="D40" i="3"/>
  <c r="L40" i="3"/>
  <c r="T40" i="3"/>
  <c r="Z48" i="9"/>
  <c r="F40" i="3"/>
  <c r="F42" i="3" s="1"/>
  <c r="N40" i="3"/>
  <c r="N42" i="3" s="1"/>
  <c r="V40" i="3"/>
  <c r="V42" i="3" s="1"/>
  <c r="G40" i="2"/>
  <c r="O40" i="2"/>
  <c r="W40" i="2"/>
  <c r="Z48" i="1"/>
  <c r="P40" i="4"/>
  <c r="P42" i="4" s="1"/>
  <c r="X40" i="4"/>
  <c r="Z40" i="4" s="1"/>
  <c r="I40" i="3"/>
  <c r="Q40" i="3"/>
  <c r="Y40" i="3"/>
  <c r="J40" i="2"/>
  <c r="R40" i="2"/>
  <c r="J40" i="3"/>
  <c r="J42" i="3" s="1"/>
  <c r="R40" i="3"/>
  <c r="R42" i="3" s="1"/>
  <c r="C40" i="2"/>
  <c r="K40" i="2"/>
  <c r="S40" i="2"/>
  <c r="AA40" i="2"/>
  <c r="Z48" i="14"/>
  <c r="Z48" i="13"/>
  <c r="X40" i="24"/>
  <c r="Z40" i="24" s="1"/>
  <c r="X40" i="22"/>
  <c r="X40" i="20"/>
  <c r="Z40" i="20" s="1"/>
  <c r="X40" i="18"/>
  <c r="Z40" i="18" s="1"/>
  <c r="X40" i="16"/>
  <c r="Z40" i="16" s="1"/>
  <c r="X40" i="14"/>
  <c r="Z40" i="14" s="1"/>
  <c r="X40" i="11"/>
  <c r="Z40" i="11" s="1"/>
  <c r="X40" i="9"/>
  <c r="Z40" i="9" s="1"/>
  <c r="X40" i="7"/>
  <c r="Z40" i="7" s="1"/>
  <c r="X40" i="5"/>
  <c r="Z40" i="5" s="1"/>
  <c r="X40" i="3"/>
  <c r="Z40" i="3" s="1"/>
  <c r="Z25" i="19"/>
  <c r="Z24" i="1"/>
  <c r="Z24" i="24"/>
  <c r="X25" i="17"/>
  <c r="X25" i="15"/>
  <c r="Z24" i="13"/>
  <c r="Z25" i="2"/>
  <c r="X25" i="11"/>
  <c r="X25" i="9"/>
  <c r="X25" i="7"/>
  <c r="X25" i="5"/>
  <c r="X25" i="3"/>
  <c r="O42" i="12" l="1"/>
  <c r="V42" i="4"/>
  <c r="D42" i="9"/>
  <c r="G42" i="2"/>
  <c r="N42" i="15"/>
  <c r="T42" i="5"/>
  <c r="J42" i="8"/>
  <c r="L42" i="7"/>
  <c r="Z25" i="4"/>
  <c r="X42" i="4"/>
  <c r="Z42" i="4" s="1"/>
  <c r="G42" i="8"/>
  <c r="T42" i="18"/>
  <c r="Y42" i="22"/>
  <c r="Z25" i="16"/>
  <c r="X42" i="16"/>
  <c r="Z42" i="16" s="1"/>
  <c r="L42" i="20"/>
  <c r="H42" i="3"/>
  <c r="Z25" i="9"/>
  <c r="X42" i="9"/>
  <c r="Z42" i="9" s="1"/>
  <c r="S42" i="4"/>
  <c r="Z25" i="11"/>
  <c r="X42" i="11"/>
  <c r="Z42" i="11" s="1"/>
  <c r="Y42" i="7"/>
  <c r="D42" i="11"/>
  <c r="K42" i="4"/>
  <c r="J42" i="4"/>
  <c r="N42" i="10"/>
  <c r="R42" i="6"/>
  <c r="I42" i="11"/>
  <c r="N42" i="4"/>
  <c r="R42" i="10"/>
  <c r="V42" i="17"/>
  <c r="D42" i="24"/>
  <c r="H42" i="14"/>
  <c r="W42" i="12"/>
  <c r="F42" i="15"/>
  <c r="L42" i="5"/>
  <c r="D42" i="7"/>
  <c r="Z25" i="24"/>
  <c r="X42" i="24"/>
  <c r="Z42" i="24" s="1"/>
  <c r="U42" i="9"/>
  <c r="L42" i="18"/>
  <c r="V42" i="1"/>
  <c r="P42" i="16"/>
  <c r="D42" i="20"/>
  <c r="X42" i="6"/>
  <c r="Z42" i="6" s="1"/>
  <c r="N42" i="1"/>
  <c r="AA42" i="2"/>
  <c r="I42" i="7"/>
  <c r="S42" i="12"/>
  <c r="S42" i="6"/>
  <c r="S42" i="13"/>
  <c r="T42" i="3"/>
  <c r="AA42" i="8"/>
  <c r="W42" i="6"/>
  <c r="O42" i="13"/>
  <c r="F42" i="17"/>
  <c r="Z42" i="12"/>
  <c r="G42" i="12"/>
  <c r="X42" i="21"/>
  <c r="Z42" i="21" s="1"/>
  <c r="P42" i="3"/>
  <c r="N42" i="2"/>
  <c r="V42" i="12"/>
  <c r="N42" i="23"/>
  <c r="K42" i="10"/>
  <c r="Z25" i="22"/>
  <c r="X42" i="22"/>
  <c r="H42" i="24"/>
  <c r="Y42" i="5"/>
  <c r="E42" i="9"/>
  <c r="R42" i="15"/>
  <c r="F42" i="1"/>
  <c r="Z40" i="22"/>
  <c r="Z25" i="15"/>
  <c r="X42" i="15"/>
  <c r="Z42" i="15" s="1"/>
  <c r="S42" i="2"/>
  <c r="V42" i="8"/>
  <c r="K42" i="12"/>
  <c r="T42" i="13"/>
  <c r="K42" i="6"/>
  <c r="L42" i="3"/>
  <c r="S42" i="8"/>
  <c r="O42" i="6"/>
  <c r="L42" i="2"/>
  <c r="V42" i="21"/>
  <c r="F42" i="2"/>
  <c r="U42" i="7"/>
  <c r="F42" i="12"/>
  <c r="Z25" i="20"/>
  <c r="X42" i="20"/>
  <c r="Z42" i="20" s="1"/>
  <c r="F42" i="23"/>
  <c r="C42" i="10"/>
  <c r="P42" i="22"/>
  <c r="Z25" i="1"/>
  <c r="X42" i="1"/>
  <c r="Z42" i="1" s="1"/>
  <c r="Q42" i="5"/>
  <c r="U42" i="11"/>
  <c r="J42" i="15"/>
  <c r="Z25" i="3"/>
  <c r="X42" i="3"/>
  <c r="Z25" i="17"/>
  <c r="X42" i="17"/>
  <c r="Z42" i="17" s="1"/>
  <c r="K42" i="2"/>
  <c r="N42" i="8"/>
  <c r="C42" i="12"/>
  <c r="R42" i="2"/>
  <c r="U42" i="3"/>
  <c r="C42" i="6"/>
  <c r="D42" i="3"/>
  <c r="K42" i="8"/>
  <c r="Y42" i="3"/>
  <c r="G42" i="6"/>
  <c r="AA42" i="10"/>
  <c r="Z40" i="13"/>
  <c r="X42" i="2"/>
  <c r="Z42" i="2" s="1"/>
  <c r="Z25" i="18"/>
  <c r="X42" i="18"/>
  <c r="Z42" i="18" s="1"/>
  <c r="N42" i="21"/>
  <c r="T42" i="14"/>
  <c r="W42" i="4"/>
  <c r="M42" i="7"/>
  <c r="Y42" i="13"/>
  <c r="Z25" i="13"/>
  <c r="X42" i="13"/>
  <c r="Z42" i="13" s="1"/>
  <c r="H42" i="22"/>
  <c r="I42" i="5"/>
  <c r="M42" i="11"/>
  <c r="X42" i="8"/>
  <c r="Z42" i="8" s="1"/>
  <c r="Z25" i="5"/>
  <c r="X42" i="5"/>
  <c r="Z42" i="5" s="1"/>
  <c r="C42" i="2"/>
  <c r="F42" i="8"/>
  <c r="U42" i="13"/>
  <c r="J42" i="2"/>
  <c r="M42" i="3"/>
  <c r="P42" i="9"/>
  <c r="U42" i="5"/>
  <c r="C42" i="8"/>
  <c r="Q42" i="3"/>
  <c r="T42" i="9"/>
  <c r="C42" i="13"/>
  <c r="L42" i="14"/>
  <c r="W42" i="2"/>
  <c r="P42" i="18"/>
  <c r="F42" i="21"/>
  <c r="O42" i="4"/>
  <c r="E42" i="7"/>
  <c r="Q42" i="13"/>
  <c r="D42" i="14"/>
  <c r="W42" i="8"/>
  <c r="E42" i="11"/>
  <c r="R42" i="21"/>
  <c r="Z25" i="7"/>
  <c r="X42" i="7"/>
  <c r="Z42" i="7" s="1"/>
  <c r="Z25" i="21"/>
  <c r="P42" i="5"/>
  <c r="T42" i="11"/>
  <c r="M42" i="13"/>
  <c r="AA42" i="4"/>
  <c r="E42" i="3"/>
  <c r="H42" i="9"/>
  <c r="M42" i="5"/>
  <c r="Y42" i="11"/>
  <c r="I42" i="3"/>
  <c r="L42" i="9"/>
  <c r="T42" i="24"/>
  <c r="X42" i="10"/>
  <c r="Z42" i="10" s="1"/>
  <c r="Z25" i="14"/>
  <c r="X42" i="14"/>
  <c r="Z42" i="14" s="1"/>
  <c r="O42" i="2"/>
  <c r="V42" i="15"/>
  <c r="H42" i="18"/>
  <c r="G42" i="4"/>
  <c r="R42" i="8"/>
  <c r="I42" i="13"/>
  <c r="T42" i="7"/>
  <c r="O42" i="8"/>
  <c r="AA42" i="14"/>
  <c r="J42" i="21"/>
  <c r="T42" i="20"/>
  <c r="Z42" i="3" l="1"/>
  <c r="Z42" i="22"/>
</calcChain>
</file>

<file path=xl/sharedStrings.xml><?xml version="1.0" encoding="utf-8"?>
<sst xmlns="http://schemas.openxmlformats.org/spreadsheetml/2006/main" count="2880" uniqueCount="98">
  <si>
    <t>Free State: Mangaung (MAN) - Table C6 Quarterly Budget Statement - Financial Position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</si>
  <si>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</si>
  <si>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</si>
  <si>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</si>
  <si>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</si>
  <si>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</si>
  <si>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</si>
  <si>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</si>
  <si>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</si>
  <si>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</si>
  <si>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</si>
  <si>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</si>
  <si>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</si>
  <si>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</si>
  <si>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</si>
  <si>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</si>
  <si>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</si>
  <si>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</si>
  <si>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</si>
  <si>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</si>
  <si>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</si>
  <si>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</si>
  <si>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</si>
  <si>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</si>
  <si>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</si>
  <si>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</si>
  <si>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</si>
  <si>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</si>
  <si>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</si>
  <si>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</si>
  <si>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</si>
  <si>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</si>
  <si>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</si>
  <si>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</si>
  <si>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</si>
  <si>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</si>
  <si>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</si>
  <si>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</si>
  <si>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</si>
  <si>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</si>
  <si>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</si>
  <si>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</si>
  <si>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</si>
  <si>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</si>
  <si>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</si>
  <si>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</si>
  <si>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</si>
  <si>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</si>
  <si>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</si>
  <si>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</si>
  <si>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</si>
  <si>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</si>
  <si>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</si>
  <si>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</si>
  <si>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</si>
  <si>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</si>
  <si>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</si>
  <si>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</si>
  <si>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</si>
  <si>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</si>
  <si>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</si>
  <si>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</si>
  <si>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</si>
  <si>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</si>
  <si>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</si>
  <si>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</si>
  <si>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</si>
  <si>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</si>
  <si>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</si>
  <si>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</si>
  <si>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</si>
  <si>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Free State: Letsemeng (FS161) - Table C6 Quarterly Budget Statement - Financial Position ( Waste water management                             ) for 4th Quarter ended 30 June 2022 (Figures Finalised as at 2022/08/09)</t>
  </si>
  <si>
    <t>Free State: Kopanong (FS162) - Table C6 Quarterly Budget Statement - Financial Position ( Waste water management                             ) for 4th Quarter ended 30 June 2022 (Figures Finalised as at 2022/08/09)</t>
  </si>
  <si>
    <t>Free State: Mohokare (FS163) - Table C6 Quarterly Budget Statement - Financial Position ( Waste water management                             ) for 4th Quarter ended 30 June 2022 (Figures Finalised as at 2022/08/09)</t>
  </si>
  <si>
    <t>Free State: Xhariep (DC16) - Table C6 Quarterly Budget Statement - Financial Position ( Waste water management                             ) for 4th Quarter ended 30 June 2022 (Figures Finalised as at 2022/08/09)</t>
  </si>
  <si>
    <t>Free State: Masilonyana (FS181) - Table C6 Quarterly Budget Statement - Financial Position ( Waste water management                             ) for 4th Quarter ended 30 June 2022 (Figures Finalised as at 2022/08/09)</t>
  </si>
  <si>
    <t>Free State: Tokologo (FS182) - Table C6 Quarterly Budget Statement - Financial Position ( Waste water management                             ) for 4th Quarter ended 30 June 2022 (Figures Finalised as at 2022/08/09)</t>
  </si>
  <si>
    <t>Free State: Tswelopele (FS183) - Table C6 Quarterly Budget Statement - Financial Position ( Waste water management                             ) for 4th Quarter ended 30 June 2022 (Figures Finalised as at 2022/08/09)</t>
  </si>
  <si>
    <t>Free State: Matjhabeng (FS184) - Table C6 Quarterly Budget Statement - Financial Position ( Waste water management                             ) for 4th Quarter ended 30 June 2022 (Figures Finalised as at 2022/08/09)</t>
  </si>
  <si>
    <t>Free State: Nala (FS185) - Table C6 Quarterly Budget Statement - Financial Position ( Waste water management                             ) for 4th Quarter ended 30 June 2022 (Figures Finalised as at 2022/08/09)</t>
  </si>
  <si>
    <t>Free State: Lejweleputswa (DC18) - Table C6 Quarterly Budget Statement - Financial Position ( Waste water management                             ) for 4th Quarter ended 30 June 2022 (Figures Finalised as at 2022/08/09)</t>
  </si>
  <si>
    <t>Free State: Setsoto (FS191) - Table C6 Quarterly Budget Statement - Financial Position ( Waste water management                             ) for 4th Quarter ended 30 June 2022 (Figures Finalised as at 2022/08/09)</t>
  </si>
  <si>
    <t>Free State: Dihlabeng (FS192) - Table C6 Quarterly Budget Statement - Financial Position ( Waste water management                             ) for 4th Quarter ended 30 June 2022 (Figures Finalised as at 2022/08/09)</t>
  </si>
  <si>
    <t>Free State: Nketoana (FS193) - Table C6 Quarterly Budget Statement - Financial Position ( Waste water management                             ) for 4th Quarter ended 30 June 2022 (Figures Finalised as at 2022/08/09)</t>
  </si>
  <si>
    <t>Free State: Maluti-a-Phofung (FS194) - Table C6 Quarterly Budget Statement - Financial Position ( Waste water management                             ) for 4th Quarter ended 30 June 2022 (Figures Finalised as at 2022/08/09)</t>
  </si>
  <si>
    <t>Free State: Phumelela (FS195) - Table C6 Quarterly Budget Statement - Financial Position ( Waste water management                             ) for 4th Quarter ended 30 June 2022 (Figures Finalised as at 2022/08/09)</t>
  </si>
  <si>
    <t>Free State: Mantsopa (FS196) - Table C6 Quarterly Budget Statement - Financial Position ( Waste water management                             ) for 4th Quarter ended 30 June 2022 (Figures Finalised as at 2022/08/09)</t>
  </si>
  <si>
    <t>Free State: Thabo Mofutsanyana (DC19) - Table C6 Quarterly Budget Statement - Financial Position ( Waste water management                             ) for 4th Quarter ended 30 June 2022 (Figures Finalised as at 2022/08/09)</t>
  </si>
  <si>
    <t>Free State: Moqhaka (FS201) - Table C6 Quarterly Budget Statement - Financial Position ( Waste water management                             ) for 4th Quarter ended 30 June 2022 (Figures Finalised as at 2022/08/09)</t>
  </si>
  <si>
    <t>Free State: Ngwathe (FS203) - Table C6 Quarterly Budget Statement - Financial Position ( Waste water management                             ) for 4th Quarter ended 30 June 2022 (Figures Finalised as at 2022/08/09)</t>
  </si>
  <si>
    <t>Free State: Metsimaholo (FS204) - Table C6 Quarterly Budget Statement - Financial Position ( Waste water management                             ) for 4th Quarter ended 30 June 2022 (Figures Finalised as at 2022/08/09)</t>
  </si>
  <si>
    <t>Free State: Mafube (FS205) - Table C6 Quarterly Budget Statement - Financial Position ( Waste water management                             ) for 4th Quarter ended 30 June 2022 (Figures Finalised as at 2022/08/09)</t>
  </si>
  <si>
    <t>Free State: Fezile Dabi (DC20) - Table C6 Quarterly Budget Statement - Financial Position ( Waste water management                             ) for 4th Quarter ended 30 June 2022 (Figures Finalised as at 2022/08/09)</t>
  </si>
  <si>
    <t>Summary - Table C6 Quarterly Budget Statement - Financial Position ( Waste water management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</si>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</sst>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317160937</v>
      </c>
      <c r="D8" s="18"/>
      <c r="E8" s="19">
        <v>557150280</v>
      </c>
      <c r="F8" s="20">
        <v>557150280</v>
      </c>
      <c r="G8" s="20">
        <v>433184522</v>
      </c>
      <c r="H8" s="20">
        <v>-93981025</v>
      </c>
      <c r="I8" s="20">
        <v>9093162</v>
      </c>
      <c r="J8" s="20">
        <v>348296659</v>
      </c>
      <c r="K8" s="20">
        <v>7321633</v>
      </c>
      <c r="L8" s="20">
        <v>9017825</v>
      </c>
      <c r="M8" s="20">
        <v>11769480</v>
      </c>
      <c r="N8" s="20">
        <v>28108938</v>
      </c>
      <c r="O8" s="20">
        <v>12276977</v>
      </c>
      <c r="P8" s="20">
        <v>9752527</v>
      </c>
      <c r="Q8" s="20">
        <v>2510116</v>
      </c>
      <c r="R8" s="20">
        <v>24539620</v>
      </c>
      <c r="S8" s="20">
        <v>169567</v>
      </c>
      <c r="T8" s="20">
        <v>8296407</v>
      </c>
      <c r="U8" s="20">
        <v>-8459276</v>
      </c>
      <c r="V8" s="20">
        <v>6698</v>
      </c>
      <c r="W8" s="20">
        <v>400951915</v>
      </c>
      <c r="X8" s="20">
        <v>557150280</v>
      </c>
      <c r="Y8" s="20">
        <v>-156198365</v>
      </c>
      <c r="Z8" s="21">
        <v>-28.035230458827016</v>
      </c>
      <c r="AA8" s="22">
        <v>557150280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317160937</v>
      </c>
      <c r="D12" s="29">
        <f>SUM(D6:D11)</f>
        <v>0</v>
      </c>
      <c r="E12" s="30">
        <f t="shared" si="0"/>
        <v>557150280</v>
      </c>
      <c r="F12" s="31">
        <f t="shared" si="0"/>
        <v>557150280</v>
      </c>
      <c r="G12" s="31">
        <f t="shared" si="0"/>
        <v>433184522</v>
      </c>
      <c r="H12" s="31">
        <f t="shared" si="0"/>
        <v>-93981025</v>
      </c>
      <c r="I12" s="31">
        <f t="shared" si="0"/>
        <v>9093162</v>
      </c>
      <c r="J12" s="31">
        <f t="shared" si="0"/>
        <v>348296659</v>
      </c>
      <c r="K12" s="31">
        <f t="shared" si="0"/>
        <v>7321633</v>
      </c>
      <c r="L12" s="31">
        <f t="shared" si="0"/>
        <v>9017825</v>
      </c>
      <c r="M12" s="31">
        <f t="shared" si="0"/>
        <v>11769480</v>
      </c>
      <c r="N12" s="31">
        <f t="shared" si="0"/>
        <v>28108938</v>
      </c>
      <c r="O12" s="31">
        <f t="shared" si="0"/>
        <v>12276977</v>
      </c>
      <c r="P12" s="31">
        <f t="shared" si="0"/>
        <v>9752527</v>
      </c>
      <c r="Q12" s="31">
        <f t="shared" si="0"/>
        <v>2510116</v>
      </c>
      <c r="R12" s="31">
        <f t="shared" si="0"/>
        <v>24539620</v>
      </c>
      <c r="S12" s="31">
        <f t="shared" si="0"/>
        <v>169567</v>
      </c>
      <c r="T12" s="31">
        <f t="shared" si="0"/>
        <v>8296407</v>
      </c>
      <c r="U12" s="31">
        <f t="shared" si="0"/>
        <v>-8459276</v>
      </c>
      <c r="V12" s="31">
        <f t="shared" si="0"/>
        <v>6698</v>
      </c>
      <c r="W12" s="31">
        <f t="shared" si="0"/>
        <v>400951915</v>
      </c>
      <c r="X12" s="31">
        <f t="shared" si="0"/>
        <v>557150280</v>
      </c>
      <c r="Y12" s="31">
        <f t="shared" si="0"/>
        <v>-156198365</v>
      </c>
      <c r="Z12" s="32">
        <f>+IF(X12&lt;&gt;0,+(Y12/X12)*100,0)</f>
        <v>-28.035230458827016</v>
      </c>
      <c r="AA12" s="33">
        <f>SUM(AA6:AA11)</f>
        <v>557150280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2527536378</v>
      </c>
      <c r="D19" s="18"/>
      <c r="E19" s="19">
        <v>2744159929</v>
      </c>
      <c r="F19" s="20">
        <v>2704173431</v>
      </c>
      <c r="G19" s="20">
        <v>2555149956</v>
      </c>
      <c r="H19" s="20">
        <v>-27613579</v>
      </c>
      <c r="I19" s="20">
        <v>11625791</v>
      </c>
      <c r="J19" s="20">
        <v>2539162168</v>
      </c>
      <c r="K19" s="20">
        <v>8643814</v>
      </c>
      <c r="L19" s="20">
        <v>-57541029</v>
      </c>
      <c r="M19" s="20">
        <v>5815232</v>
      </c>
      <c r="N19" s="20">
        <v>-43081983</v>
      </c>
      <c r="O19" s="20">
        <v>-5116899</v>
      </c>
      <c r="P19" s="20">
        <v>-8222076</v>
      </c>
      <c r="Q19" s="20">
        <v>-1811496</v>
      </c>
      <c r="R19" s="20">
        <v>-15150471</v>
      </c>
      <c r="S19" s="20">
        <v>-9776399</v>
      </c>
      <c r="T19" s="20">
        <v>4829</v>
      </c>
      <c r="U19" s="20">
        <v>259800</v>
      </c>
      <c r="V19" s="20">
        <v>-9511770</v>
      </c>
      <c r="W19" s="20">
        <v>2471417944</v>
      </c>
      <c r="X19" s="20">
        <v>2704173431</v>
      </c>
      <c r="Y19" s="20">
        <v>-232755487</v>
      </c>
      <c r="Z19" s="21">
        <v>-8.6072692058780902</v>
      </c>
      <c r="AA19" s="22">
        <v>2704173431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2527536378</v>
      </c>
      <c r="D24" s="29">
        <f>SUM(D15:D23)</f>
        <v>0</v>
      </c>
      <c r="E24" s="36">
        <f t="shared" si="1"/>
        <v>2744159929</v>
      </c>
      <c r="F24" s="37">
        <f t="shared" si="1"/>
        <v>2704173431</v>
      </c>
      <c r="G24" s="37">
        <f t="shared" si="1"/>
        <v>2555149956</v>
      </c>
      <c r="H24" s="37">
        <f t="shared" si="1"/>
        <v>-27613579</v>
      </c>
      <c r="I24" s="37">
        <f t="shared" si="1"/>
        <v>11625791</v>
      </c>
      <c r="J24" s="37">
        <f t="shared" si="1"/>
        <v>2539162168</v>
      </c>
      <c r="K24" s="37">
        <f t="shared" si="1"/>
        <v>8643814</v>
      </c>
      <c r="L24" s="37">
        <f t="shared" si="1"/>
        <v>-57541029</v>
      </c>
      <c r="M24" s="37">
        <f t="shared" si="1"/>
        <v>5815232</v>
      </c>
      <c r="N24" s="37">
        <f t="shared" si="1"/>
        <v>-43081983</v>
      </c>
      <c r="O24" s="37">
        <f t="shared" si="1"/>
        <v>-5116899</v>
      </c>
      <c r="P24" s="37">
        <f t="shared" si="1"/>
        <v>-8222076</v>
      </c>
      <c r="Q24" s="37">
        <f t="shared" si="1"/>
        <v>-1811496</v>
      </c>
      <c r="R24" s="37">
        <f t="shared" si="1"/>
        <v>-15150471</v>
      </c>
      <c r="S24" s="37">
        <f t="shared" si="1"/>
        <v>-9776399</v>
      </c>
      <c r="T24" s="37">
        <f t="shared" si="1"/>
        <v>4829</v>
      </c>
      <c r="U24" s="37">
        <f t="shared" si="1"/>
        <v>259800</v>
      </c>
      <c r="V24" s="37">
        <f t="shared" si="1"/>
        <v>-9511770</v>
      </c>
      <c r="W24" s="37">
        <f t="shared" si="1"/>
        <v>2471417944</v>
      </c>
      <c r="X24" s="37">
        <f t="shared" si="1"/>
        <v>2704173431</v>
      </c>
      <c r="Y24" s="37">
        <f t="shared" si="1"/>
        <v>-232755487</v>
      </c>
      <c r="Z24" s="38">
        <f>+IF(X24&lt;&gt;0,+(Y24/X24)*100,0)</f>
        <v>-8.6072692058780902</v>
      </c>
      <c r="AA24" s="39">
        <f>SUM(AA15:AA23)</f>
        <v>2704173431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2844697315</v>
      </c>
      <c r="D25" s="29">
        <f>+D12+D24</f>
        <v>0</v>
      </c>
      <c r="E25" s="30">
        <f t="shared" si="2"/>
        <v>3301310209</v>
      </c>
      <c r="F25" s="31">
        <f t="shared" si="2"/>
        <v>3261323711</v>
      </c>
      <c r="G25" s="31">
        <f t="shared" si="2"/>
        <v>2988334478</v>
      </c>
      <c r="H25" s="31">
        <f t="shared" si="2"/>
        <v>-121594604</v>
      </c>
      <c r="I25" s="31">
        <f t="shared" si="2"/>
        <v>20718953</v>
      </c>
      <c r="J25" s="31">
        <f t="shared" si="2"/>
        <v>2887458827</v>
      </c>
      <c r="K25" s="31">
        <f t="shared" si="2"/>
        <v>15965447</v>
      </c>
      <c r="L25" s="31">
        <f t="shared" si="2"/>
        <v>-48523204</v>
      </c>
      <c r="M25" s="31">
        <f t="shared" si="2"/>
        <v>17584712</v>
      </c>
      <c r="N25" s="31">
        <f t="shared" si="2"/>
        <v>-14973045</v>
      </c>
      <c r="O25" s="31">
        <f t="shared" si="2"/>
        <v>7160078</v>
      </c>
      <c r="P25" s="31">
        <f t="shared" si="2"/>
        <v>1530451</v>
      </c>
      <c r="Q25" s="31">
        <f t="shared" si="2"/>
        <v>698620</v>
      </c>
      <c r="R25" s="31">
        <f t="shared" si="2"/>
        <v>9389149</v>
      </c>
      <c r="S25" s="31">
        <f t="shared" si="2"/>
        <v>-9606832</v>
      </c>
      <c r="T25" s="31">
        <f t="shared" si="2"/>
        <v>8301236</v>
      </c>
      <c r="U25" s="31">
        <f t="shared" si="2"/>
        <v>-8199476</v>
      </c>
      <c r="V25" s="31">
        <f t="shared" si="2"/>
        <v>-9505072</v>
      </c>
      <c r="W25" s="31">
        <f t="shared" si="2"/>
        <v>2872369859</v>
      </c>
      <c r="X25" s="31">
        <f t="shared" si="2"/>
        <v>3261323711</v>
      </c>
      <c r="Y25" s="31">
        <f t="shared" si="2"/>
        <v>-388953852</v>
      </c>
      <c r="Z25" s="32">
        <f>+IF(X25&lt;&gt;0,+(Y25/X25)*100,0)</f>
        <v>-11.926257141789137</v>
      </c>
      <c r="AA25" s="33">
        <f>+AA12+AA24</f>
        <v>3261323711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>
        <v>-2702365</v>
      </c>
      <c r="Q30" s="20">
        <v>-1320990</v>
      </c>
      <c r="R30" s="20">
        <v>-4023355</v>
      </c>
      <c r="S30" s="20">
        <v>-24308881</v>
      </c>
      <c r="T30" s="20">
        <v>-2713321</v>
      </c>
      <c r="U30" s="20"/>
      <c r="V30" s="20">
        <v>-27022202</v>
      </c>
      <c r="W30" s="20">
        <v>-31045557</v>
      </c>
      <c r="X30" s="20"/>
      <c r="Y30" s="20">
        <v>-31045557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90125390</v>
      </c>
      <c r="P32" s="20"/>
      <c r="Q32" s="20">
        <v>-90125390</v>
      </c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90125390</v>
      </c>
      <c r="P34" s="31">
        <f t="shared" si="3"/>
        <v>-2702365</v>
      </c>
      <c r="Q34" s="31">
        <f t="shared" si="3"/>
        <v>-91446380</v>
      </c>
      <c r="R34" s="31">
        <f t="shared" si="3"/>
        <v>-4023355</v>
      </c>
      <c r="S34" s="31">
        <f t="shared" si="3"/>
        <v>-24308881</v>
      </c>
      <c r="T34" s="31">
        <f t="shared" si="3"/>
        <v>-2713321</v>
      </c>
      <c r="U34" s="31">
        <f t="shared" si="3"/>
        <v>0</v>
      </c>
      <c r="V34" s="31">
        <f t="shared" si="3"/>
        <v>-27022202</v>
      </c>
      <c r="W34" s="31">
        <f t="shared" si="3"/>
        <v>-31045557</v>
      </c>
      <c r="X34" s="31">
        <f t="shared" si="3"/>
        <v>0</v>
      </c>
      <c r="Y34" s="31">
        <f t="shared" si="3"/>
        <v>-31045557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425124845</v>
      </c>
      <c r="D37" s="18"/>
      <c r="E37" s="19">
        <v>560275549</v>
      </c>
      <c r="F37" s="20">
        <v>560275549</v>
      </c>
      <c r="G37" s="20">
        <v>458010931</v>
      </c>
      <c r="H37" s="20">
        <v>-34145072</v>
      </c>
      <c r="I37" s="20">
        <v>-2481050</v>
      </c>
      <c r="J37" s="20">
        <v>421384809</v>
      </c>
      <c r="K37" s="20">
        <v>-1328166</v>
      </c>
      <c r="L37" s="20">
        <v>-24372834</v>
      </c>
      <c r="M37" s="20">
        <v>-18070408</v>
      </c>
      <c r="N37" s="20">
        <v>-43771408</v>
      </c>
      <c r="O37" s="20">
        <v>24375485</v>
      </c>
      <c r="P37" s="20"/>
      <c r="Q37" s="20"/>
      <c r="R37" s="20">
        <v>24375485</v>
      </c>
      <c r="S37" s="20"/>
      <c r="T37" s="20"/>
      <c r="U37" s="20"/>
      <c r="V37" s="20"/>
      <c r="W37" s="20">
        <v>401988886</v>
      </c>
      <c r="X37" s="20">
        <v>560275549</v>
      </c>
      <c r="Y37" s="20">
        <v>-158286663</v>
      </c>
      <c r="Z37" s="21">
        <v>-28.251574298131647</v>
      </c>
      <c r="AA37" s="22">
        <v>560275549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425124845</v>
      </c>
      <c r="D39" s="29">
        <f>SUM(D37:D38)</f>
        <v>0</v>
      </c>
      <c r="E39" s="36">
        <f t="shared" si="4"/>
        <v>560275549</v>
      </c>
      <c r="F39" s="37">
        <f t="shared" si="4"/>
        <v>560275549</v>
      </c>
      <c r="G39" s="37">
        <f t="shared" si="4"/>
        <v>458010931</v>
      </c>
      <c r="H39" s="37">
        <f t="shared" si="4"/>
        <v>-34145072</v>
      </c>
      <c r="I39" s="37">
        <f t="shared" si="4"/>
        <v>-2481050</v>
      </c>
      <c r="J39" s="37">
        <f t="shared" si="4"/>
        <v>421384809</v>
      </c>
      <c r="K39" s="37">
        <f t="shared" si="4"/>
        <v>-1328166</v>
      </c>
      <c r="L39" s="37">
        <f t="shared" si="4"/>
        <v>-24372834</v>
      </c>
      <c r="M39" s="37">
        <f t="shared" si="4"/>
        <v>-18070408</v>
      </c>
      <c r="N39" s="37">
        <f t="shared" si="4"/>
        <v>-43771408</v>
      </c>
      <c r="O39" s="37">
        <f t="shared" si="4"/>
        <v>24375485</v>
      </c>
      <c r="P39" s="37">
        <f t="shared" si="4"/>
        <v>0</v>
      </c>
      <c r="Q39" s="37">
        <f t="shared" si="4"/>
        <v>0</v>
      </c>
      <c r="R39" s="37">
        <f t="shared" si="4"/>
        <v>24375485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401988886</v>
      </c>
      <c r="X39" s="37">
        <f t="shared" si="4"/>
        <v>560275549</v>
      </c>
      <c r="Y39" s="37">
        <f t="shared" si="4"/>
        <v>-158286663</v>
      </c>
      <c r="Z39" s="38">
        <f>+IF(X39&lt;&gt;0,+(Y39/X39)*100,0)</f>
        <v>-28.251574298131647</v>
      </c>
      <c r="AA39" s="39">
        <f>SUM(AA37:AA38)</f>
        <v>560275549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425124845</v>
      </c>
      <c r="D40" s="29">
        <f>+D34+D39</f>
        <v>0</v>
      </c>
      <c r="E40" s="30">
        <f t="shared" si="5"/>
        <v>560275549</v>
      </c>
      <c r="F40" s="31">
        <f t="shared" si="5"/>
        <v>560275549</v>
      </c>
      <c r="G40" s="31">
        <f t="shared" si="5"/>
        <v>458010931</v>
      </c>
      <c r="H40" s="31">
        <f t="shared" si="5"/>
        <v>-34145072</v>
      </c>
      <c r="I40" s="31">
        <f t="shared" si="5"/>
        <v>-2481050</v>
      </c>
      <c r="J40" s="31">
        <f t="shared" si="5"/>
        <v>421384809</v>
      </c>
      <c r="K40" s="31">
        <f t="shared" si="5"/>
        <v>-1328166</v>
      </c>
      <c r="L40" s="31">
        <f t="shared" si="5"/>
        <v>-24372834</v>
      </c>
      <c r="M40" s="31">
        <f t="shared" si="5"/>
        <v>-18070408</v>
      </c>
      <c r="N40" s="31">
        <f t="shared" si="5"/>
        <v>-43771408</v>
      </c>
      <c r="O40" s="31">
        <f t="shared" si="5"/>
        <v>114500875</v>
      </c>
      <c r="P40" s="31">
        <f t="shared" si="5"/>
        <v>-2702365</v>
      </c>
      <c r="Q40" s="31">
        <f t="shared" si="5"/>
        <v>-91446380</v>
      </c>
      <c r="R40" s="31">
        <f t="shared" si="5"/>
        <v>20352130</v>
      </c>
      <c r="S40" s="31">
        <f t="shared" si="5"/>
        <v>-24308881</v>
      </c>
      <c r="T40" s="31">
        <f t="shared" si="5"/>
        <v>-2713321</v>
      </c>
      <c r="U40" s="31">
        <f t="shared" si="5"/>
        <v>0</v>
      </c>
      <c r="V40" s="31">
        <f t="shared" si="5"/>
        <v>-27022202</v>
      </c>
      <c r="W40" s="31">
        <f t="shared" si="5"/>
        <v>370943329</v>
      </c>
      <c r="X40" s="31">
        <f t="shared" si="5"/>
        <v>560275549</v>
      </c>
      <c r="Y40" s="31">
        <f t="shared" si="5"/>
        <v>-189332220</v>
      </c>
      <c r="Z40" s="32">
        <f>+IF(X40&lt;&gt;0,+(Y40/X40)*100,0)</f>
        <v>-33.792697242977496</v>
      </c>
      <c r="AA40" s="33">
        <f>+AA34+AA39</f>
        <v>560275549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2419572470</v>
      </c>
      <c r="D42" s="43">
        <f>+D25-D40</f>
        <v>0</v>
      </c>
      <c r="E42" s="44">
        <f t="shared" si="6"/>
        <v>2741034660</v>
      </c>
      <c r="F42" s="45">
        <f t="shared" si="6"/>
        <v>2701048162</v>
      </c>
      <c r="G42" s="45">
        <f t="shared" si="6"/>
        <v>2530323547</v>
      </c>
      <c r="H42" s="45">
        <f t="shared" si="6"/>
        <v>-87449532</v>
      </c>
      <c r="I42" s="45">
        <f t="shared" si="6"/>
        <v>23200003</v>
      </c>
      <c r="J42" s="45">
        <f t="shared" si="6"/>
        <v>2466074018</v>
      </c>
      <c r="K42" s="45">
        <f t="shared" si="6"/>
        <v>17293613</v>
      </c>
      <c r="L42" s="45">
        <f t="shared" si="6"/>
        <v>-24150370</v>
      </c>
      <c r="M42" s="45">
        <f t="shared" si="6"/>
        <v>35655120</v>
      </c>
      <c r="N42" s="45">
        <f t="shared" si="6"/>
        <v>28798363</v>
      </c>
      <c r="O42" s="45">
        <f t="shared" si="6"/>
        <v>-107340797</v>
      </c>
      <c r="P42" s="45">
        <f t="shared" si="6"/>
        <v>4232816</v>
      </c>
      <c r="Q42" s="45">
        <f t="shared" si="6"/>
        <v>92145000</v>
      </c>
      <c r="R42" s="45">
        <f t="shared" si="6"/>
        <v>-10962981</v>
      </c>
      <c r="S42" s="45">
        <f t="shared" si="6"/>
        <v>14702049</v>
      </c>
      <c r="T42" s="45">
        <f t="shared" si="6"/>
        <v>11014557</v>
      </c>
      <c r="U42" s="45">
        <f t="shared" si="6"/>
        <v>-8199476</v>
      </c>
      <c r="V42" s="45">
        <f t="shared" si="6"/>
        <v>17517130</v>
      </c>
      <c r="W42" s="45">
        <f t="shared" si="6"/>
        <v>2501426530</v>
      </c>
      <c r="X42" s="45">
        <f t="shared" si="6"/>
        <v>2701048162</v>
      </c>
      <c r="Y42" s="45">
        <f t="shared" si="6"/>
        <v>-199621632</v>
      </c>
      <c r="Z42" s="46">
        <f>+IF(X42&lt;&gt;0,+(Y42/X42)*100,0)</f>
        <v>-7.3905247158639886</v>
      </c>
      <c r="AA42" s="47">
        <f>+AA25-AA40</f>
        <v>2701048162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299825783</v>
      </c>
      <c r="D45" s="18"/>
      <c r="E45" s="19">
        <v>233708217</v>
      </c>
      <c r="F45" s="20">
        <v>233708217</v>
      </c>
      <c r="G45" s="20">
        <v>355073601</v>
      </c>
      <c r="H45" s="20">
        <v>-77090638</v>
      </c>
      <c r="I45" s="20">
        <v>13509330</v>
      </c>
      <c r="J45" s="20">
        <v>291492293</v>
      </c>
      <c r="K45" s="20">
        <v>15666033</v>
      </c>
      <c r="L45" s="20">
        <v>-40316948</v>
      </c>
      <c r="M45" s="20">
        <v>41330297</v>
      </c>
      <c r="N45" s="20">
        <v>16679382</v>
      </c>
      <c r="O45" s="20">
        <v>-27918889</v>
      </c>
      <c r="P45" s="20">
        <v>-925331</v>
      </c>
      <c r="Q45" s="20">
        <v>134124763</v>
      </c>
      <c r="R45" s="20">
        <v>105280543</v>
      </c>
      <c r="S45" s="20">
        <v>-24685896</v>
      </c>
      <c r="T45" s="20">
        <v>15974414</v>
      </c>
      <c r="U45" s="20"/>
      <c r="V45" s="20">
        <v>-8711482</v>
      </c>
      <c r="W45" s="20">
        <v>404740736</v>
      </c>
      <c r="X45" s="20">
        <v>233708217</v>
      </c>
      <c r="Y45" s="20">
        <v>171032519</v>
      </c>
      <c r="Z45" s="48">
        <v>73.18207343989107</v>
      </c>
      <c r="AA45" s="22">
        <v>233708217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299825783</v>
      </c>
      <c r="D48" s="51">
        <f>SUM(D45:D47)</f>
        <v>0</v>
      </c>
      <c r="E48" s="52">
        <f t="shared" si="7"/>
        <v>233708217</v>
      </c>
      <c r="F48" s="53">
        <f t="shared" si="7"/>
        <v>233708217</v>
      </c>
      <c r="G48" s="53">
        <f t="shared" si="7"/>
        <v>355073601</v>
      </c>
      <c r="H48" s="53">
        <f t="shared" si="7"/>
        <v>-77090638</v>
      </c>
      <c r="I48" s="53">
        <f t="shared" si="7"/>
        <v>13509330</v>
      </c>
      <c r="J48" s="53">
        <f t="shared" si="7"/>
        <v>291492293</v>
      </c>
      <c r="K48" s="53">
        <f t="shared" si="7"/>
        <v>15666033</v>
      </c>
      <c r="L48" s="53">
        <f t="shared" si="7"/>
        <v>-40316948</v>
      </c>
      <c r="M48" s="53">
        <f t="shared" si="7"/>
        <v>41330297</v>
      </c>
      <c r="N48" s="53">
        <f t="shared" si="7"/>
        <v>16679382</v>
      </c>
      <c r="O48" s="53">
        <f t="shared" si="7"/>
        <v>-27918889</v>
      </c>
      <c r="P48" s="53">
        <f t="shared" si="7"/>
        <v>-925331</v>
      </c>
      <c r="Q48" s="53">
        <f t="shared" si="7"/>
        <v>134124763</v>
      </c>
      <c r="R48" s="53">
        <f t="shared" si="7"/>
        <v>105280543</v>
      </c>
      <c r="S48" s="53">
        <f t="shared" si="7"/>
        <v>-24685896</v>
      </c>
      <c r="T48" s="53">
        <f t="shared" si="7"/>
        <v>15974414</v>
      </c>
      <c r="U48" s="53">
        <f t="shared" si="7"/>
        <v>0</v>
      </c>
      <c r="V48" s="53">
        <f t="shared" si="7"/>
        <v>-8711482</v>
      </c>
      <c r="W48" s="53">
        <f t="shared" si="7"/>
        <v>404740736</v>
      </c>
      <c r="X48" s="53">
        <f t="shared" si="7"/>
        <v>233708217</v>
      </c>
      <c r="Y48" s="53">
        <f t="shared" si="7"/>
        <v>171032519</v>
      </c>
      <c r="Z48" s="54">
        <f>+IF(X48&lt;&gt;0,+(Y48/X48)*100,0)</f>
        <v>73.18207343989107</v>
      </c>
      <c r="AA48" s="55">
        <f>SUM(AA45:AA47)</f>
        <v>233708217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2849240</v>
      </c>
      <c r="D6" s="18"/>
      <c r="E6" s="19"/>
      <c r="F6" s="20"/>
      <c r="G6" s="20">
        <v>2319616</v>
      </c>
      <c r="H6" s="20">
        <v>-4897100</v>
      </c>
      <c r="I6" s="20">
        <v>-9630257</v>
      </c>
      <c r="J6" s="20">
        <v>-12207741</v>
      </c>
      <c r="K6" s="20">
        <v>-23823</v>
      </c>
      <c r="L6" s="20">
        <v>2273223</v>
      </c>
      <c r="M6" s="20">
        <v>-10814074</v>
      </c>
      <c r="N6" s="20">
        <v>-8564674</v>
      </c>
      <c r="O6" s="20">
        <v>9811141</v>
      </c>
      <c r="P6" s="20">
        <v>-1550097</v>
      </c>
      <c r="Q6" s="20">
        <v>-1642534</v>
      </c>
      <c r="R6" s="20">
        <v>6618510</v>
      </c>
      <c r="S6" s="20">
        <v>-4487802</v>
      </c>
      <c r="T6" s="20">
        <v>-4488384</v>
      </c>
      <c r="U6" s="20">
        <v>7181527</v>
      </c>
      <c r="V6" s="20">
        <v>-1794659</v>
      </c>
      <c r="W6" s="20">
        <v>-15948564</v>
      </c>
      <c r="X6" s="20"/>
      <c r="Y6" s="20">
        <v>-15948564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217263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-78717581</v>
      </c>
      <c r="D8" s="18"/>
      <c r="E8" s="19"/>
      <c r="F8" s="20"/>
      <c r="G8" s="20">
        <v>3800444</v>
      </c>
      <c r="H8" s="20">
        <v>1705759</v>
      </c>
      <c r="I8" s="20">
        <v>3689444</v>
      </c>
      <c r="J8" s="20">
        <v>9195647</v>
      </c>
      <c r="K8" s="20">
        <v>3158957</v>
      </c>
      <c r="L8" s="20">
        <v>2674149</v>
      </c>
      <c r="M8" s="20">
        <v>3611812</v>
      </c>
      <c r="N8" s="20">
        <v>9444918</v>
      </c>
      <c r="O8" s="20">
        <v>2624047</v>
      </c>
      <c r="P8" s="20">
        <v>2621976</v>
      </c>
      <c r="Q8" s="20">
        <v>2877594</v>
      </c>
      <c r="R8" s="20">
        <v>8123617</v>
      </c>
      <c r="S8" s="20">
        <v>4580870</v>
      </c>
      <c r="T8" s="20">
        <v>3335101</v>
      </c>
      <c r="U8" s="20">
        <v>5144206</v>
      </c>
      <c r="V8" s="20">
        <v>13060177</v>
      </c>
      <c r="W8" s="20">
        <v>39824359</v>
      </c>
      <c r="X8" s="20"/>
      <c r="Y8" s="20">
        <v>39824359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75089664</v>
      </c>
      <c r="D9" s="18"/>
      <c r="E9" s="19"/>
      <c r="F9" s="20"/>
      <c r="G9" s="20">
        <v>90965</v>
      </c>
      <c r="H9" s="20">
        <v>26474</v>
      </c>
      <c r="I9" s="20">
        <v>12766</v>
      </c>
      <c r="J9" s="20">
        <v>130205</v>
      </c>
      <c r="K9" s="20">
        <v>19012</v>
      </c>
      <c r="L9" s="20">
        <v>244449</v>
      </c>
      <c r="M9" s="20">
        <v>5987</v>
      </c>
      <c r="N9" s="20">
        <v>269448</v>
      </c>
      <c r="O9" s="20">
        <v>377112</v>
      </c>
      <c r="P9" s="20">
        <v>30818</v>
      </c>
      <c r="Q9" s="20">
        <v>6097</v>
      </c>
      <c r="R9" s="20">
        <v>414027</v>
      </c>
      <c r="S9" s="20">
        <v>16515</v>
      </c>
      <c r="T9" s="20">
        <v>16515</v>
      </c>
      <c r="U9" s="20">
        <v>876507</v>
      </c>
      <c r="V9" s="20">
        <v>909537</v>
      </c>
      <c r="W9" s="20">
        <v>1723217</v>
      </c>
      <c r="X9" s="20"/>
      <c r="Y9" s="20">
        <v>1723217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1536000</v>
      </c>
      <c r="F11" s="20">
        <v>1536000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1536000</v>
      </c>
      <c r="Y11" s="20">
        <v>-1536000</v>
      </c>
      <c r="Z11" s="21">
        <v>-100</v>
      </c>
      <c r="AA11" s="22">
        <v>1536000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-561414</v>
      </c>
      <c r="D12" s="29">
        <f>SUM(D6:D11)</f>
        <v>0</v>
      </c>
      <c r="E12" s="30">
        <f t="shared" si="0"/>
        <v>1536000</v>
      </c>
      <c r="F12" s="31">
        <f t="shared" si="0"/>
        <v>1536000</v>
      </c>
      <c r="G12" s="31">
        <f t="shared" si="0"/>
        <v>6211025</v>
      </c>
      <c r="H12" s="31">
        <f t="shared" si="0"/>
        <v>-3164867</v>
      </c>
      <c r="I12" s="31">
        <f t="shared" si="0"/>
        <v>-5928047</v>
      </c>
      <c r="J12" s="31">
        <f t="shared" si="0"/>
        <v>-2881889</v>
      </c>
      <c r="K12" s="31">
        <f t="shared" si="0"/>
        <v>3154146</v>
      </c>
      <c r="L12" s="31">
        <f t="shared" si="0"/>
        <v>5191821</v>
      </c>
      <c r="M12" s="31">
        <f t="shared" si="0"/>
        <v>-7196275</v>
      </c>
      <c r="N12" s="31">
        <f t="shared" si="0"/>
        <v>1149692</v>
      </c>
      <c r="O12" s="31">
        <f t="shared" si="0"/>
        <v>12812300</v>
      </c>
      <c r="P12" s="31">
        <f t="shared" si="0"/>
        <v>1102697</v>
      </c>
      <c r="Q12" s="31">
        <f t="shared" si="0"/>
        <v>1241157</v>
      </c>
      <c r="R12" s="31">
        <f t="shared" si="0"/>
        <v>15156154</v>
      </c>
      <c r="S12" s="31">
        <f t="shared" si="0"/>
        <v>109583</v>
      </c>
      <c r="T12" s="31">
        <f t="shared" si="0"/>
        <v>-1136768</v>
      </c>
      <c r="U12" s="31">
        <f t="shared" si="0"/>
        <v>13202240</v>
      </c>
      <c r="V12" s="31">
        <f t="shared" si="0"/>
        <v>12175055</v>
      </c>
      <c r="W12" s="31">
        <f t="shared" si="0"/>
        <v>25599012</v>
      </c>
      <c r="X12" s="31">
        <f t="shared" si="0"/>
        <v>1536000</v>
      </c>
      <c r="Y12" s="31">
        <f t="shared" si="0"/>
        <v>24063012</v>
      </c>
      <c r="Z12" s="32">
        <f>+IF(X12&lt;&gt;0,+(Y12/X12)*100,0)</f>
        <v>1566.60234375</v>
      </c>
      <c r="AA12" s="33">
        <f>SUM(AA6:AA11)</f>
        <v>1536000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19138015</v>
      </c>
      <c r="D19" s="18"/>
      <c r="E19" s="19">
        <v>6851155</v>
      </c>
      <c r="F19" s="20">
        <v>6851155</v>
      </c>
      <c r="G19" s="20"/>
      <c r="H19" s="20">
        <v>88384</v>
      </c>
      <c r="I19" s="20"/>
      <c r="J19" s="20">
        <v>88384</v>
      </c>
      <c r="K19" s="20"/>
      <c r="L19" s="20"/>
      <c r="M19" s="20"/>
      <c r="N19" s="20"/>
      <c r="O19" s="20">
        <v>1715451</v>
      </c>
      <c r="P19" s="20">
        <v>56994</v>
      </c>
      <c r="Q19" s="20"/>
      <c r="R19" s="20">
        <v>1772445</v>
      </c>
      <c r="S19" s="20"/>
      <c r="T19" s="20"/>
      <c r="U19" s="20">
        <v>2542042</v>
      </c>
      <c r="V19" s="20">
        <v>2542042</v>
      </c>
      <c r="W19" s="20">
        <v>4402871</v>
      </c>
      <c r="X19" s="20">
        <v>6851155</v>
      </c>
      <c r="Y19" s="20">
        <v>-2448284</v>
      </c>
      <c r="Z19" s="21">
        <v>-35.735346813785412</v>
      </c>
      <c r="AA19" s="22">
        <v>6851155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19138015</v>
      </c>
      <c r="D24" s="29">
        <f>SUM(D15:D23)</f>
        <v>0</v>
      </c>
      <c r="E24" s="36">
        <f t="shared" si="1"/>
        <v>6851155</v>
      </c>
      <c r="F24" s="37">
        <f t="shared" si="1"/>
        <v>6851155</v>
      </c>
      <c r="G24" s="37">
        <f t="shared" si="1"/>
        <v>0</v>
      </c>
      <c r="H24" s="37">
        <f t="shared" si="1"/>
        <v>88384</v>
      </c>
      <c r="I24" s="37">
        <f t="shared" si="1"/>
        <v>0</v>
      </c>
      <c r="J24" s="37">
        <f t="shared" si="1"/>
        <v>88384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1715451</v>
      </c>
      <c r="P24" s="37">
        <f t="shared" si="1"/>
        <v>56994</v>
      </c>
      <c r="Q24" s="37">
        <f t="shared" si="1"/>
        <v>0</v>
      </c>
      <c r="R24" s="37">
        <f t="shared" si="1"/>
        <v>1772445</v>
      </c>
      <c r="S24" s="37">
        <f t="shared" si="1"/>
        <v>0</v>
      </c>
      <c r="T24" s="37">
        <f t="shared" si="1"/>
        <v>0</v>
      </c>
      <c r="U24" s="37">
        <f t="shared" si="1"/>
        <v>2542042</v>
      </c>
      <c r="V24" s="37">
        <f t="shared" si="1"/>
        <v>2542042</v>
      </c>
      <c r="W24" s="37">
        <f t="shared" si="1"/>
        <v>4402871</v>
      </c>
      <c r="X24" s="37">
        <f t="shared" si="1"/>
        <v>6851155</v>
      </c>
      <c r="Y24" s="37">
        <f t="shared" si="1"/>
        <v>-2448284</v>
      </c>
      <c r="Z24" s="38">
        <f>+IF(X24&lt;&gt;0,+(Y24/X24)*100,0)</f>
        <v>-35.735346813785412</v>
      </c>
      <c r="AA24" s="39">
        <f>SUM(AA15:AA23)</f>
        <v>6851155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18576601</v>
      </c>
      <c r="D25" s="29">
        <f>+D12+D24</f>
        <v>0</v>
      </c>
      <c r="E25" s="30">
        <f t="shared" si="2"/>
        <v>8387155</v>
      </c>
      <c r="F25" s="31">
        <f t="shared" si="2"/>
        <v>8387155</v>
      </c>
      <c r="G25" s="31">
        <f t="shared" si="2"/>
        <v>6211025</v>
      </c>
      <c r="H25" s="31">
        <f t="shared" si="2"/>
        <v>-3076483</v>
      </c>
      <c r="I25" s="31">
        <f t="shared" si="2"/>
        <v>-5928047</v>
      </c>
      <c r="J25" s="31">
        <f t="shared" si="2"/>
        <v>-2793505</v>
      </c>
      <c r="K25" s="31">
        <f t="shared" si="2"/>
        <v>3154146</v>
      </c>
      <c r="L25" s="31">
        <f t="shared" si="2"/>
        <v>5191821</v>
      </c>
      <c r="M25" s="31">
        <f t="shared" si="2"/>
        <v>-7196275</v>
      </c>
      <c r="N25" s="31">
        <f t="shared" si="2"/>
        <v>1149692</v>
      </c>
      <c r="O25" s="31">
        <f t="shared" si="2"/>
        <v>14527751</v>
      </c>
      <c r="P25" s="31">
        <f t="shared" si="2"/>
        <v>1159691</v>
      </c>
      <c r="Q25" s="31">
        <f t="shared" si="2"/>
        <v>1241157</v>
      </c>
      <c r="R25" s="31">
        <f t="shared" si="2"/>
        <v>16928599</v>
      </c>
      <c r="S25" s="31">
        <f t="shared" si="2"/>
        <v>109583</v>
      </c>
      <c r="T25" s="31">
        <f t="shared" si="2"/>
        <v>-1136768</v>
      </c>
      <c r="U25" s="31">
        <f t="shared" si="2"/>
        <v>15744282</v>
      </c>
      <c r="V25" s="31">
        <f t="shared" si="2"/>
        <v>14717097</v>
      </c>
      <c r="W25" s="31">
        <f t="shared" si="2"/>
        <v>30001883</v>
      </c>
      <c r="X25" s="31">
        <f t="shared" si="2"/>
        <v>8387155</v>
      </c>
      <c r="Y25" s="31">
        <f t="shared" si="2"/>
        <v>21614728</v>
      </c>
      <c r="Z25" s="32">
        <f>+IF(X25&lt;&gt;0,+(Y25/X25)*100,0)</f>
        <v>257.71227549747204</v>
      </c>
      <c r="AA25" s="33">
        <f>+AA12+AA24</f>
        <v>8387155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20870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145163149</v>
      </c>
      <c r="D32" s="18"/>
      <c r="E32" s="19">
        <v>95839000</v>
      </c>
      <c r="F32" s="20">
        <v>95839000</v>
      </c>
      <c r="G32" s="20">
        <v>4760974</v>
      </c>
      <c r="H32" s="20">
        <v>350768</v>
      </c>
      <c r="I32" s="20">
        <v>135175</v>
      </c>
      <c r="J32" s="20">
        <v>5246917</v>
      </c>
      <c r="K32" s="20">
        <v>9153761</v>
      </c>
      <c r="L32" s="20">
        <v>5653411</v>
      </c>
      <c r="M32" s="20">
        <v>-5922440</v>
      </c>
      <c r="N32" s="20">
        <v>8884732</v>
      </c>
      <c r="O32" s="20">
        <v>-2601446</v>
      </c>
      <c r="P32" s="20">
        <v>-4206179</v>
      </c>
      <c r="Q32" s="20">
        <v>9382290</v>
      </c>
      <c r="R32" s="20">
        <v>2574665</v>
      </c>
      <c r="S32" s="20">
        <v>685596</v>
      </c>
      <c r="T32" s="20">
        <v>685596</v>
      </c>
      <c r="U32" s="20">
        <v>-38614822</v>
      </c>
      <c r="V32" s="20">
        <v>-37243630</v>
      </c>
      <c r="W32" s="20">
        <v>-20537316</v>
      </c>
      <c r="X32" s="20">
        <v>95839000</v>
      </c>
      <c r="Y32" s="20">
        <v>-116376316</v>
      </c>
      <c r="Z32" s="21">
        <v>-121.42897567795991</v>
      </c>
      <c r="AA32" s="22">
        <v>95839000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144592573</v>
      </c>
      <c r="D34" s="29">
        <f>SUM(D29:D33)</f>
        <v>0</v>
      </c>
      <c r="E34" s="30">
        <f t="shared" si="3"/>
        <v>95839000</v>
      </c>
      <c r="F34" s="31">
        <f t="shared" si="3"/>
        <v>95839000</v>
      </c>
      <c r="G34" s="31">
        <f t="shared" si="3"/>
        <v>4760974</v>
      </c>
      <c r="H34" s="31">
        <f t="shared" si="3"/>
        <v>350768</v>
      </c>
      <c r="I34" s="31">
        <f t="shared" si="3"/>
        <v>135175</v>
      </c>
      <c r="J34" s="31">
        <f t="shared" si="3"/>
        <v>5246917</v>
      </c>
      <c r="K34" s="31">
        <f t="shared" si="3"/>
        <v>9153761</v>
      </c>
      <c r="L34" s="31">
        <f t="shared" si="3"/>
        <v>5653411</v>
      </c>
      <c r="M34" s="31">
        <f t="shared" si="3"/>
        <v>-5922440</v>
      </c>
      <c r="N34" s="31">
        <f t="shared" si="3"/>
        <v>8884732</v>
      </c>
      <c r="O34" s="31">
        <f t="shared" si="3"/>
        <v>-2601446</v>
      </c>
      <c r="P34" s="31">
        <f t="shared" si="3"/>
        <v>-4206179</v>
      </c>
      <c r="Q34" s="31">
        <f t="shared" si="3"/>
        <v>9382290</v>
      </c>
      <c r="R34" s="31">
        <f t="shared" si="3"/>
        <v>2574665</v>
      </c>
      <c r="S34" s="31">
        <f t="shared" si="3"/>
        <v>685596</v>
      </c>
      <c r="T34" s="31">
        <f t="shared" si="3"/>
        <v>685596</v>
      </c>
      <c r="U34" s="31">
        <f t="shared" si="3"/>
        <v>-38614822</v>
      </c>
      <c r="V34" s="31">
        <f t="shared" si="3"/>
        <v>-37243630</v>
      </c>
      <c r="W34" s="31">
        <f t="shared" si="3"/>
        <v>-20537316</v>
      </c>
      <c r="X34" s="31">
        <f t="shared" si="3"/>
        <v>95839000</v>
      </c>
      <c r="Y34" s="31">
        <f t="shared" si="3"/>
        <v>-116376316</v>
      </c>
      <c r="Z34" s="32">
        <f>+IF(X34&lt;&gt;0,+(Y34/X34)*100,0)</f>
        <v>-121.42897567795991</v>
      </c>
      <c r="AA34" s="33">
        <f>SUM(AA29:AA33)</f>
        <v>95839000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307390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307390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144899963</v>
      </c>
      <c r="D40" s="29">
        <f>+D34+D39</f>
        <v>0</v>
      </c>
      <c r="E40" s="30">
        <f t="shared" si="5"/>
        <v>95839000</v>
      </c>
      <c r="F40" s="31">
        <f t="shared" si="5"/>
        <v>95839000</v>
      </c>
      <c r="G40" s="31">
        <f t="shared" si="5"/>
        <v>4760974</v>
      </c>
      <c r="H40" s="31">
        <f t="shared" si="5"/>
        <v>350768</v>
      </c>
      <c r="I40" s="31">
        <f t="shared" si="5"/>
        <v>135175</v>
      </c>
      <c r="J40" s="31">
        <f t="shared" si="5"/>
        <v>5246917</v>
      </c>
      <c r="K40" s="31">
        <f t="shared" si="5"/>
        <v>9153761</v>
      </c>
      <c r="L40" s="31">
        <f t="shared" si="5"/>
        <v>5653411</v>
      </c>
      <c r="M40" s="31">
        <f t="shared" si="5"/>
        <v>-5922440</v>
      </c>
      <c r="N40" s="31">
        <f t="shared" si="5"/>
        <v>8884732</v>
      </c>
      <c r="O40" s="31">
        <f t="shared" si="5"/>
        <v>-2601446</v>
      </c>
      <c r="P40" s="31">
        <f t="shared" si="5"/>
        <v>-4206179</v>
      </c>
      <c r="Q40" s="31">
        <f t="shared" si="5"/>
        <v>9382290</v>
      </c>
      <c r="R40" s="31">
        <f t="shared" si="5"/>
        <v>2574665</v>
      </c>
      <c r="S40" s="31">
        <f t="shared" si="5"/>
        <v>685596</v>
      </c>
      <c r="T40" s="31">
        <f t="shared" si="5"/>
        <v>685596</v>
      </c>
      <c r="U40" s="31">
        <f t="shared" si="5"/>
        <v>-38614822</v>
      </c>
      <c r="V40" s="31">
        <f t="shared" si="5"/>
        <v>-37243630</v>
      </c>
      <c r="W40" s="31">
        <f t="shared" si="5"/>
        <v>-20537316</v>
      </c>
      <c r="X40" s="31">
        <f t="shared" si="5"/>
        <v>95839000</v>
      </c>
      <c r="Y40" s="31">
        <f t="shared" si="5"/>
        <v>-116376316</v>
      </c>
      <c r="Z40" s="32">
        <f>+IF(X40&lt;&gt;0,+(Y40/X40)*100,0)</f>
        <v>-121.42897567795991</v>
      </c>
      <c r="AA40" s="33">
        <f>+AA34+AA39</f>
        <v>95839000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-126323362</v>
      </c>
      <c r="D42" s="43">
        <f>+D25-D40</f>
        <v>0</v>
      </c>
      <c r="E42" s="44">
        <f t="shared" si="6"/>
        <v>-87451845</v>
      </c>
      <c r="F42" s="45">
        <f t="shared" si="6"/>
        <v>-87451845</v>
      </c>
      <c r="G42" s="45">
        <f t="shared" si="6"/>
        <v>1450051</v>
      </c>
      <c r="H42" s="45">
        <f t="shared" si="6"/>
        <v>-3427251</v>
      </c>
      <c r="I42" s="45">
        <f t="shared" si="6"/>
        <v>-6063222</v>
      </c>
      <c r="J42" s="45">
        <f t="shared" si="6"/>
        <v>-8040422</v>
      </c>
      <c r="K42" s="45">
        <f t="shared" si="6"/>
        <v>-5999615</v>
      </c>
      <c r="L42" s="45">
        <f t="shared" si="6"/>
        <v>-461590</v>
      </c>
      <c r="M42" s="45">
        <f t="shared" si="6"/>
        <v>-1273835</v>
      </c>
      <c r="N42" s="45">
        <f t="shared" si="6"/>
        <v>-7735040</v>
      </c>
      <c r="O42" s="45">
        <f t="shared" si="6"/>
        <v>17129197</v>
      </c>
      <c r="P42" s="45">
        <f t="shared" si="6"/>
        <v>5365870</v>
      </c>
      <c r="Q42" s="45">
        <f t="shared" si="6"/>
        <v>-8141133</v>
      </c>
      <c r="R42" s="45">
        <f t="shared" si="6"/>
        <v>14353934</v>
      </c>
      <c r="S42" s="45">
        <f t="shared" si="6"/>
        <v>-576013</v>
      </c>
      <c r="T42" s="45">
        <f t="shared" si="6"/>
        <v>-1822364</v>
      </c>
      <c r="U42" s="45">
        <f t="shared" si="6"/>
        <v>54359104</v>
      </c>
      <c r="V42" s="45">
        <f t="shared" si="6"/>
        <v>51960727</v>
      </c>
      <c r="W42" s="45">
        <f t="shared" si="6"/>
        <v>50539199</v>
      </c>
      <c r="X42" s="45">
        <f t="shared" si="6"/>
        <v>-87451845</v>
      </c>
      <c r="Y42" s="45">
        <f t="shared" si="6"/>
        <v>137991044</v>
      </c>
      <c r="Z42" s="46">
        <f>+IF(X42&lt;&gt;0,+(Y42/X42)*100,0)</f>
        <v>-157.79088937460381</v>
      </c>
      <c r="AA42" s="47">
        <f>+AA25-AA40</f>
        <v>-87451845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818380073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-15358392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803021681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109671596</v>
      </c>
      <c r="F8" s="20">
        <v>109671596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109671596</v>
      </c>
      <c r="Y8" s="20">
        <v>-109671596</v>
      </c>
      <c r="Z8" s="21">
        <v>-100</v>
      </c>
      <c r="AA8" s="22">
        <v>109671596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109671596</v>
      </c>
      <c r="F12" s="31">
        <f t="shared" si="0"/>
        <v>109671596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109671596</v>
      </c>
      <c r="Y12" s="31">
        <f t="shared" si="0"/>
        <v>-109671596</v>
      </c>
      <c r="Z12" s="32">
        <f>+IF(X12&lt;&gt;0,+(Y12/X12)*100,0)</f>
        <v>-100</v>
      </c>
      <c r="AA12" s="33">
        <f>SUM(AA6:AA11)</f>
        <v>109671596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109671596</v>
      </c>
      <c r="F25" s="31">
        <f t="shared" si="2"/>
        <v>109671596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109671596</v>
      </c>
      <c r="Y25" s="31">
        <f t="shared" si="2"/>
        <v>-109671596</v>
      </c>
      <c r="Z25" s="32">
        <f>+IF(X25&lt;&gt;0,+(Y25/X25)*100,0)</f>
        <v>-100</v>
      </c>
      <c r="AA25" s="33">
        <f>+AA12+AA24</f>
        <v>109671596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109671596</v>
      </c>
      <c r="F42" s="45">
        <f t="shared" si="6"/>
        <v>109671596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109671596</v>
      </c>
      <c r="Y42" s="45">
        <f t="shared" si="6"/>
        <v>-109671596</v>
      </c>
      <c r="Z42" s="46">
        <f>+IF(X42&lt;&gt;0,+(Y42/X42)*100,0)</f>
        <v>-100</v>
      </c>
      <c r="AA42" s="47">
        <f>+AA25-AA40</f>
        <v>109671596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-15881012</v>
      </c>
      <c r="D6" s="18"/>
      <c r="E6" s="19">
        <v>-16054116</v>
      </c>
      <c r="F6" s="20">
        <v>-13665667</v>
      </c>
      <c r="G6" s="20">
        <v>-17021959</v>
      </c>
      <c r="H6" s="20">
        <v>-2387133</v>
      </c>
      <c r="I6" s="20"/>
      <c r="J6" s="20">
        <v>-19409092</v>
      </c>
      <c r="K6" s="20">
        <v>-1105692</v>
      </c>
      <c r="L6" s="20">
        <v>170859</v>
      </c>
      <c r="M6" s="20">
        <v>89076</v>
      </c>
      <c r="N6" s="20">
        <v>-845757</v>
      </c>
      <c r="O6" s="20">
        <v>321709</v>
      </c>
      <c r="P6" s="20">
        <v>74601</v>
      </c>
      <c r="Q6" s="20"/>
      <c r="R6" s="20">
        <v>396310</v>
      </c>
      <c r="S6" s="20">
        <v>-1702405</v>
      </c>
      <c r="T6" s="20">
        <v>224085</v>
      </c>
      <c r="U6" s="20">
        <v>-46128</v>
      </c>
      <c r="V6" s="20">
        <v>-1524448</v>
      </c>
      <c r="W6" s="20">
        <v>-21382987</v>
      </c>
      <c r="X6" s="20">
        <v>-13665667</v>
      </c>
      <c r="Y6" s="20">
        <v>-7717320</v>
      </c>
      <c r="Z6" s="21">
        <v>56.472325865982242</v>
      </c>
      <c r="AA6" s="22">
        <v>-13665667</v>
      </c>
    </row>
    <row r="7" spans="1:27" x14ac:dyDescent="0.25">
      <c r="A7" s="23" t="s">
        <v>35</v>
      </c>
      <c r="B7" s="17" t="s">
        <v>32</v>
      </c>
      <c r="C7" s="18">
        <v>146371</v>
      </c>
      <c r="D7" s="18"/>
      <c r="E7" s="19"/>
      <c r="F7" s="20"/>
      <c r="G7" s="20">
        <v>146371</v>
      </c>
      <c r="H7" s="20"/>
      <c r="I7" s="20"/>
      <c r="J7" s="20">
        <v>146371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146371</v>
      </c>
      <c r="X7" s="20"/>
      <c r="Y7" s="20">
        <v>146371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29560070</v>
      </c>
      <c r="D8" s="18"/>
      <c r="E8" s="19">
        <v>4678400</v>
      </c>
      <c r="F8" s="20">
        <v>4706228</v>
      </c>
      <c r="G8" s="20">
        <v>30533581</v>
      </c>
      <c r="H8" s="20">
        <v>817951</v>
      </c>
      <c r="I8" s="20"/>
      <c r="J8" s="20">
        <v>31351532</v>
      </c>
      <c r="K8" s="20">
        <v>505914</v>
      </c>
      <c r="L8" s="20">
        <v>722054</v>
      </c>
      <c r="M8" s="20">
        <v>837031</v>
      </c>
      <c r="N8" s="20">
        <v>2064999</v>
      </c>
      <c r="O8" s="20">
        <v>627855</v>
      </c>
      <c r="P8" s="20">
        <v>710163</v>
      </c>
      <c r="Q8" s="20"/>
      <c r="R8" s="20">
        <v>1338018</v>
      </c>
      <c r="S8" s="20">
        <v>-415493</v>
      </c>
      <c r="T8" s="20">
        <v>949285</v>
      </c>
      <c r="U8" s="20">
        <v>-1916127</v>
      </c>
      <c r="V8" s="20">
        <v>-1382335</v>
      </c>
      <c r="W8" s="20">
        <v>33372214</v>
      </c>
      <c r="X8" s="20">
        <v>4706228</v>
      </c>
      <c r="Y8" s="20">
        <v>28665986</v>
      </c>
      <c r="Z8" s="21">
        <v>609.1074635568018</v>
      </c>
      <c r="AA8" s="22">
        <v>4706228</v>
      </c>
    </row>
    <row r="9" spans="1:27" x14ac:dyDescent="0.25">
      <c r="A9" s="23" t="s">
        <v>37</v>
      </c>
      <c r="B9" s="17" t="s">
        <v>32</v>
      </c>
      <c r="C9" s="18">
        <v>2410160</v>
      </c>
      <c r="D9" s="18"/>
      <c r="E9" s="19"/>
      <c r="F9" s="20"/>
      <c r="G9" s="20">
        <v>2441860</v>
      </c>
      <c r="H9" s="20">
        <v>11</v>
      </c>
      <c r="I9" s="20"/>
      <c r="J9" s="20">
        <v>2441871</v>
      </c>
      <c r="K9" s="20">
        <v>143413</v>
      </c>
      <c r="L9" s="20">
        <v>44</v>
      </c>
      <c r="M9" s="20"/>
      <c r="N9" s="20">
        <v>143457</v>
      </c>
      <c r="O9" s="20"/>
      <c r="P9" s="20">
        <v>99</v>
      </c>
      <c r="Q9" s="20"/>
      <c r="R9" s="20">
        <v>99</v>
      </c>
      <c r="S9" s="20">
        <v>-469</v>
      </c>
      <c r="T9" s="20">
        <v>4753</v>
      </c>
      <c r="U9" s="20">
        <v>-91</v>
      </c>
      <c r="V9" s="20">
        <v>4193</v>
      </c>
      <c r="W9" s="20">
        <v>2589620</v>
      </c>
      <c r="X9" s="20"/>
      <c r="Y9" s="20">
        <v>2589620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-587496</v>
      </c>
      <c r="F11" s="20">
        <v>-550000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-550000</v>
      </c>
      <c r="Y11" s="20">
        <v>550000</v>
      </c>
      <c r="Z11" s="21">
        <v>-100</v>
      </c>
      <c r="AA11" s="22">
        <v>-550000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16235589</v>
      </c>
      <c r="D12" s="29">
        <f>SUM(D6:D11)</f>
        <v>0</v>
      </c>
      <c r="E12" s="30">
        <f t="shared" si="0"/>
        <v>-11963212</v>
      </c>
      <c r="F12" s="31">
        <f t="shared" si="0"/>
        <v>-9509439</v>
      </c>
      <c r="G12" s="31">
        <f t="shared" si="0"/>
        <v>16099853</v>
      </c>
      <c r="H12" s="31">
        <f t="shared" si="0"/>
        <v>-1569171</v>
      </c>
      <c r="I12" s="31">
        <f t="shared" si="0"/>
        <v>0</v>
      </c>
      <c r="J12" s="31">
        <f t="shared" si="0"/>
        <v>14530682</v>
      </c>
      <c r="K12" s="31">
        <f t="shared" si="0"/>
        <v>-456365</v>
      </c>
      <c r="L12" s="31">
        <f t="shared" si="0"/>
        <v>892957</v>
      </c>
      <c r="M12" s="31">
        <f t="shared" si="0"/>
        <v>926107</v>
      </c>
      <c r="N12" s="31">
        <f t="shared" si="0"/>
        <v>1362699</v>
      </c>
      <c r="O12" s="31">
        <f t="shared" si="0"/>
        <v>949564</v>
      </c>
      <c r="P12" s="31">
        <f t="shared" si="0"/>
        <v>784863</v>
      </c>
      <c r="Q12" s="31">
        <f t="shared" si="0"/>
        <v>0</v>
      </c>
      <c r="R12" s="31">
        <f t="shared" si="0"/>
        <v>1734427</v>
      </c>
      <c r="S12" s="31">
        <f t="shared" si="0"/>
        <v>-2118367</v>
      </c>
      <c r="T12" s="31">
        <f t="shared" si="0"/>
        <v>1178123</v>
      </c>
      <c r="U12" s="31">
        <f t="shared" si="0"/>
        <v>-1962346</v>
      </c>
      <c r="V12" s="31">
        <f t="shared" si="0"/>
        <v>-2902590</v>
      </c>
      <c r="W12" s="31">
        <f t="shared" si="0"/>
        <v>14725218</v>
      </c>
      <c r="X12" s="31">
        <f t="shared" si="0"/>
        <v>-9509439</v>
      </c>
      <c r="Y12" s="31">
        <f t="shared" si="0"/>
        <v>24234657</v>
      </c>
      <c r="Z12" s="32">
        <f>+IF(X12&lt;&gt;0,+(Y12/X12)*100,0)</f>
        <v>-254.84844058624279</v>
      </c>
      <c r="AA12" s="33">
        <f>SUM(AA6:AA11)</f>
        <v>-9509439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23468633</v>
      </c>
      <c r="D19" s="18"/>
      <c r="E19" s="19">
        <v>21437494</v>
      </c>
      <c r="F19" s="20">
        <v>19037494</v>
      </c>
      <c r="G19" s="20">
        <v>28774397</v>
      </c>
      <c r="H19" s="20">
        <v>2480978</v>
      </c>
      <c r="I19" s="20"/>
      <c r="J19" s="20">
        <v>31255375</v>
      </c>
      <c r="K19" s="20">
        <v>-4164403</v>
      </c>
      <c r="L19" s="20"/>
      <c r="M19" s="20"/>
      <c r="N19" s="20">
        <v>-4164403</v>
      </c>
      <c r="O19" s="20"/>
      <c r="P19" s="20"/>
      <c r="Q19" s="20"/>
      <c r="R19" s="20"/>
      <c r="S19" s="20">
        <v>2011855</v>
      </c>
      <c r="T19" s="20"/>
      <c r="U19" s="20">
        <v>1562127</v>
      </c>
      <c r="V19" s="20">
        <v>3573982</v>
      </c>
      <c r="W19" s="20">
        <v>30664954</v>
      </c>
      <c r="X19" s="20">
        <v>19037494</v>
      </c>
      <c r="Y19" s="20">
        <v>11627460</v>
      </c>
      <c r="Z19" s="21">
        <v>61.076631199463534</v>
      </c>
      <c r="AA19" s="22">
        <v>19037494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23468633</v>
      </c>
      <c r="D24" s="29">
        <f>SUM(D15:D23)</f>
        <v>0</v>
      </c>
      <c r="E24" s="36">
        <f t="shared" si="1"/>
        <v>21437494</v>
      </c>
      <c r="F24" s="37">
        <f t="shared" si="1"/>
        <v>19037494</v>
      </c>
      <c r="G24" s="37">
        <f t="shared" si="1"/>
        <v>28774397</v>
      </c>
      <c r="H24" s="37">
        <f t="shared" si="1"/>
        <v>2480978</v>
      </c>
      <c r="I24" s="37">
        <f t="shared" si="1"/>
        <v>0</v>
      </c>
      <c r="J24" s="37">
        <f t="shared" si="1"/>
        <v>31255375</v>
      </c>
      <c r="K24" s="37">
        <f t="shared" si="1"/>
        <v>-4164403</v>
      </c>
      <c r="L24" s="37">
        <f t="shared" si="1"/>
        <v>0</v>
      </c>
      <c r="M24" s="37">
        <f t="shared" si="1"/>
        <v>0</v>
      </c>
      <c r="N24" s="37">
        <f t="shared" si="1"/>
        <v>-4164403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2011855</v>
      </c>
      <c r="T24" s="37">
        <f t="shared" si="1"/>
        <v>0</v>
      </c>
      <c r="U24" s="37">
        <f t="shared" si="1"/>
        <v>1562127</v>
      </c>
      <c r="V24" s="37">
        <f t="shared" si="1"/>
        <v>3573982</v>
      </c>
      <c r="W24" s="37">
        <f t="shared" si="1"/>
        <v>30664954</v>
      </c>
      <c r="X24" s="37">
        <f t="shared" si="1"/>
        <v>19037494</v>
      </c>
      <c r="Y24" s="37">
        <f t="shared" si="1"/>
        <v>11627460</v>
      </c>
      <c r="Z24" s="38">
        <f>+IF(X24&lt;&gt;0,+(Y24/X24)*100,0)</f>
        <v>61.076631199463534</v>
      </c>
      <c r="AA24" s="39">
        <f>SUM(AA15:AA23)</f>
        <v>19037494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39704222</v>
      </c>
      <c r="D25" s="29">
        <f>+D12+D24</f>
        <v>0</v>
      </c>
      <c r="E25" s="30">
        <f t="shared" si="2"/>
        <v>9474282</v>
      </c>
      <c r="F25" s="31">
        <f t="shared" si="2"/>
        <v>9528055</v>
      </c>
      <c r="G25" s="31">
        <f t="shared" si="2"/>
        <v>44874250</v>
      </c>
      <c r="H25" s="31">
        <f t="shared" si="2"/>
        <v>911807</v>
      </c>
      <c r="I25" s="31">
        <f t="shared" si="2"/>
        <v>0</v>
      </c>
      <c r="J25" s="31">
        <f t="shared" si="2"/>
        <v>45786057</v>
      </c>
      <c r="K25" s="31">
        <f t="shared" si="2"/>
        <v>-4620768</v>
      </c>
      <c r="L25" s="31">
        <f t="shared" si="2"/>
        <v>892957</v>
      </c>
      <c r="M25" s="31">
        <f t="shared" si="2"/>
        <v>926107</v>
      </c>
      <c r="N25" s="31">
        <f t="shared" si="2"/>
        <v>-2801704</v>
      </c>
      <c r="O25" s="31">
        <f t="shared" si="2"/>
        <v>949564</v>
      </c>
      <c r="P25" s="31">
        <f t="shared" si="2"/>
        <v>784863</v>
      </c>
      <c r="Q25" s="31">
        <f t="shared" si="2"/>
        <v>0</v>
      </c>
      <c r="R25" s="31">
        <f t="shared" si="2"/>
        <v>1734427</v>
      </c>
      <c r="S25" s="31">
        <f t="shared" si="2"/>
        <v>-106512</v>
      </c>
      <c r="T25" s="31">
        <f t="shared" si="2"/>
        <v>1178123</v>
      </c>
      <c r="U25" s="31">
        <f t="shared" si="2"/>
        <v>-400219</v>
      </c>
      <c r="V25" s="31">
        <f t="shared" si="2"/>
        <v>671392</v>
      </c>
      <c r="W25" s="31">
        <f t="shared" si="2"/>
        <v>45390172</v>
      </c>
      <c r="X25" s="31">
        <f t="shared" si="2"/>
        <v>9528055</v>
      </c>
      <c r="Y25" s="31">
        <f t="shared" si="2"/>
        <v>35862117</v>
      </c>
      <c r="Z25" s="32">
        <f>+IF(X25&lt;&gt;0,+(Y25/X25)*100,0)</f>
        <v>376.38444572370753</v>
      </c>
      <c r="AA25" s="33">
        <f>+AA12+AA24</f>
        <v>9528055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-5</v>
      </c>
      <c r="N31" s="20">
        <v>-5</v>
      </c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7252367</v>
      </c>
      <c r="D32" s="18"/>
      <c r="E32" s="19">
        <v>728278</v>
      </c>
      <c r="F32" s="20">
        <v>844550</v>
      </c>
      <c r="G32" s="20">
        <v>5445989</v>
      </c>
      <c r="H32" s="20">
        <v>61711</v>
      </c>
      <c r="I32" s="20"/>
      <c r="J32" s="20">
        <v>5507700</v>
      </c>
      <c r="K32" s="20">
        <v>892046</v>
      </c>
      <c r="L32" s="20">
        <v>53237</v>
      </c>
      <c r="M32" s="20">
        <v>74849</v>
      </c>
      <c r="N32" s="20">
        <v>1020132</v>
      </c>
      <c r="O32" s="20">
        <v>130699</v>
      </c>
      <c r="P32" s="20">
        <v>-3300</v>
      </c>
      <c r="Q32" s="20"/>
      <c r="R32" s="20">
        <v>127399</v>
      </c>
      <c r="S32" s="20">
        <v>-710226</v>
      </c>
      <c r="T32" s="20">
        <v>189964</v>
      </c>
      <c r="U32" s="20">
        <v>-1157518</v>
      </c>
      <c r="V32" s="20">
        <v>-1677780</v>
      </c>
      <c r="W32" s="20">
        <v>4977451</v>
      </c>
      <c r="X32" s="20">
        <v>844550</v>
      </c>
      <c r="Y32" s="20">
        <v>4132901</v>
      </c>
      <c r="Z32" s="21">
        <v>489.36131667752056</v>
      </c>
      <c r="AA32" s="22">
        <v>844550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7252367</v>
      </c>
      <c r="D34" s="29">
        <f>SUM(D29:D33)</f>
        <v>0</v>
      </c>
      <c r="E34" s="30">
        <f t="shared" si="3"/>
        <v>728278</v>
      </c>
      <c r="F34" s="31">
        <f t="shared" si="3"/>
        <v>844550</v>
      </c>
      <c r="G34" s="31">
        <f t="shared" si="3"/>
        <v>5445989</v>
      </c>
      <c r="H34" s="31">
        <f t="shared" si="3"/>
        <v>61711</v>
      </c>
      <c r="I34" s="31">
        <f t="shared" si="3"/>
        <v>0</v>
      </c>
      <c r="J34" s="31">
        <f t="shared" si="3"/>
        <v>5507700</v>
      </c>
      <c r="K34" s="31">
        <f t="shared" si="3"/>
        <v>892046</v>
      </c>
      <c r="L34" s="31">
        <f t="shared" si="3"/>
        <v>53237</v>
      </c>
      <c r="M34" s="31">
        <f t="shared" si="3"/>
        <v>74844</v>
      </c>
      <c r="N34" s="31">
        <f t="shared" si="3"/>
        <v>1020127</v>
      </c>
      <c r="O34" s="31">
        <f t="shared" si="3"/>
        <v>130699</v>
      </c>
      <c r="P34" s="31">
        <f t="shared" si="3"/>
        <v>-3300</v>
      </c>
      <c r="Q34" s="31">
        <f t="shared" si="3"/>
        <v>0</v>
      </c>
      <c r="R34" s="31">
        <f t="shared" si="3"/>
        <v>127399</v>
      </c>
      <c r="S34" s="31">
        <f t="shared" si="3"/>
        <v>-710226</v>
      </c>
      <c r="T34" s="31">
        <f t="shared" si="3"/>
        <v>189964</v>
      </c>
      <c r="U34" s="31">
        <f t="shared" si="3"/>
        <v>-1157518</v>
      </c>
      <c r="V34" s="31">
        <f t="shared" si="3"/>
        <v>-1677780</v>
      </c>
      <c r="W34" s="31">
        <f t="shared" si="3"/>
        <v>4977446</v>
      </c>
      <c r="X34" s="31">
        <f t="shared" si="3"/>
        <v>844550</v>
      </c>
      <c r="Y34" s="31">
        <f t="shared" si="3"/>
        <v>4132896</v>
      </c>
      <c r="Z34" s="32">
        <f>+IF(X34&lt;&gt;0,+(Y34/X34)*100,0)</f>
        <v>489.3607246462613</v>
      </c>
      <c r="AA34" s="33">
        <f>SUM(AA29:AA33)</f>
        <v>844550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7252367</v>
      </c>
      <c r="D40" s="29">
        <f>+D34+D39</f>
        <v>0</v>
      </c>
      <c r="E40" s="30">
        <f t="shared" si="5"/>
        <v>728278</v>
      </c>
      <c r="F40" s="31">
        <f t="shared" si="5"/>
        <v>844550</v>
      </c>
      <c r="G40" s="31">
        <f t="shared" si="5"/>
        <v>5445989</v>
      </c>
      <c r="H40" s="31">
        <f t="shared" si="5"/>
        <v>61711</v>
      </c>
      <c r="I40" s="31">
        <f t="shared" si="5"/>
        <v>0</v>
      </c>
      <c r="J40" s="31">
        <f t="shared" si="5"/>
        <v>5507700</v>
      </c>
      <c r="K40" s="31">
        <f t="shared" si="5"/>
        <v>892046</v>
      </c>
      <c r="L40" s="31">
        <f t="shared" si="5"/>
        <v>53237</v>
      </c>
      <c r="M40" s="31">
        <f t="shared" si="5"/>
        <v>74844</v>
      </c>
      <c r="N40" s="31">
        <f t="shared" si="5"/>
        <v>1020127</v>
      </c>
      <c r="O40" s="31">
        <f t="shared" si="5"/>
        <v>130699</v>
      </c>
      <c r="P40" s="31">
        <f t="shared" si="5"/>
        <v>-3300</v>
      </c>
      <c r="Q40" s="31">
        <f t="shared" si="5"/>
        <v>0</v>
      </c>
      <c r="R40" s="31">
        <f t="shared" si="5"/>
        <v>127399</v>
      </c>
      <c r="S40" s="31">
        <f t="shared" si="5"/>
        <v>-710226</v>
      </c>
      <c r="T40" s="31">
        <f t="shared" si="5"/>
        <v>189964</v>
      </c>
      <c r="U40" s="31">
        <f t="shared" si="5"/>
        <v>-1157518</v>
      </c>
      <c r="V40" s="31">
        <f t="shared" si="5"/>
        <v>-1677780</v>
      </c>
      <c r="W40" s="31">
        <f t="shared" si="5"/>
        <v>4977446</v>
      </c>
      <c r="X40" s="31">
        <f t="shared" si="5"/>
        <v>844550</v>
      </c>
      <c r="Y40" s="31">
        <f t="shared" si="5"/>
        <v>4132896</v>
      </c>
      <c r="Z40" s="32">
        <f>+IF(X40&lt;&gt;0,+(Y40/X40)*100,0)</f>
        <v>489.3607246462613</v>
      </c>
      <c r="AA40" s="33">
        <f>+AA34+AA39</f>
        <v>844550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32451855</v>
      </c>
      <c r="D42" s="43">
        <f>+D25-D40</f>
        <v>0</v>
      </c>
      <c r="E42" s="44">
        <f t="shared" si="6"/>
        <v>8746004</v>
      </c>
      <c r="F42" s="45">
        <f t="shared" si="6"/>
        <v>8683505</v>
      </c>
      <c r="G42" s="45">
        <f t="shared" si="6"/>
        <v>39428261</v>
      </c>
      <c r="H42" s="45">
        <f t="shared" si="6"/>
        <v>850096</v>
      </c>
      <c r="I42" s="45">
        <f t="shared" si="6"/>
        <v>0</v>
      </c>
      <c r="J42" s="45">
        <f t="shared" si="6"/>
        <v>40278357</v>
      </c>
      <c r="K42" s="45">
        <f t="shared" si="6"/>
        <v>-5512814</v>
      </c>
      <c r="L42" s="45">
        <f t="shared" si="6"/>
        <v>839720</v>
      </c>
      <c r="M42" s="45">
        <f t="shared" si="6"/>
        <v>851263</v>
      </c>
      <c r="N42" s="45">
        <f t="shared" si="6"/>
        <v>-3821831</v>
      </c>
      <c r="O42" s="45">
        <f t="shared" si="6"/>
        <v>818865</v>
      </c>
      <c r="P42" s="45">
        <f t="shared" si="6"/>
        <v>788163</v>
      </c>
      <c r="Q42" s="45">
        <f t="shared" si="6"/>
        <v>0</v>
      </c>
      <c r="R42" s="45">
        <f t="shared" si="6"/>
        <v>1607028</v>
      </c>
      <c r="S42" s="45">
        <f t="shared" si="6"/>
        <v>603714</v>
      </c>
      <c r="T42" s="45">
        <f t="shared" si="6"/>
        <v>988159</v>
      </c>
      <c r="U42" s="45">
        <f t="shared" si="6"/>
        <v>757299</v>
      </c>
      <c r="V42" s="45">
        <f t="shared" si="6"/>
        <v>2349172</v>
      </c>
      <c r="W42" s="45">
        <f t="shared" si="6"/>
        <v>40412726</v>
      </c>
      <c r="X42" s="45">
        <f t="shared" si="6"/>
        <v>8683505</v>
      </c>
      <c r="Y42" s="45">
        <f t="shared" si="6"/>
        <v>31729221</v>
      </c>
      <c r="Z42" s="46">
        <f>+IF(X42&lt;&gt;0,+(Y42/X42)*100,0)</f>
        <v>365.39647296800081</v>
      </c>
      <c r="AA42" s="47">
        <f>+AA25-AA40</f>
        <v>8683505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8746004</v>
      </c>
      <c r="F45" s="20">
        <v>8683505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8683505</v>
      </c>
      <c r="Y45" s="20">
        <v>-8683505</v>
      </c>
      <c r="Z45" s="48">
        <v>-100</v>
      </c>
      <c r="AA45" s="22">
        <v>8683505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8746004</v>
      </c>
      <c r="F48" s="53">
        <f t="shared" si="7"/>
        <v>8683505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8683505</v>
      </c>
      <c r="Y48" s="53">
        <f t="shared" si="7"/>
        <v>-8683505</v>
      </c>
      <c r="Z48" s="54">
        <f>+IF(X48&lt;&gt;0,+(Y48/X48)*100,0)</f>
        <v>-100</v>
      </c>
      <c r="AA48" s="55">
        <f>SUM(AA45:AA47)</f>
        <v>8683505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5942349</v>
      </c>
      <c r="F19" s="20">
        <v>5942349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5942349</v>
      </c>
      <c r="Y19" s="20">
        <v>-5942349</v>
      </c>
      <c r="Z19" s="21">
        <v>-100</v>
      </c>
      <c r="AA19" s="22">
        <v>5942349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5942349</v>
      </c>
      <c r="F24" s="37">
        <f t="shared" si="1"/>
        <v>5942349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5942349</v>
      </c>
      <c r="Y24" s="37">
        <f t="shared" si="1"/>
        <v>-5942349</v>
      </c>
      <c r="Z24" s="38">
        <f>+IF(X24&lt;&gt;0,+(Y24/X24)*100,0)</f>
        <v>-100</v>
      </c>
      <c r="AA24" s="39">
        <f>SUM(AA15:AA23)</f>
        <v>5942349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5942349</v>
      </c>
      <c r="F25" s="31">
        <f t="shared" si="2"/>
        <v>5942349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5942349</v>
      </c>
      <c r="Y25" s="31">
        <f t="shared" si="2"/>
        <v>-5942349</v>
      </c>
      <c r="Z25" s="32">
        <f>+IF(X25&lt;&gt;0,+(Y25/X25)*100,0)</f>
        <v>-100</v>
      </c>
      <c r="AA25" s="33">
        <f>+AA12+AA24</f>
        <v>5942349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5942349</v>
      </c>
      <c r="F42" s="45">
        <f t="shared" si="6"/>
        <v>5942349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5942349</v>
      </c>
      <c r="Y42" s="45">
        <f t="shared" si="6"/>
        <v>-5942349</v>
      </c>
      <c r="Z42" s="46">
        <f>+IF(X42&lt;&gt;0,+(Y42/X42)*100,0)</f>
        <v>-100</v>
      </c>
      <c r="AA42" s="47">
        <f>+AA25-AA40</f>
        <v>5942349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5299502</v>
      </c>
      <c r="D8" s="18"/>
      <c r="E8" s="19">
        <v>1631884</v>
      </c>
      <c r="F8" s="20">
        <v>1631884</v>
      </c>
      <c r="G8" s="20">
        <v>429725</v>
      </c>
      <c r="H8" s="20">
        <v>-107661</v>
      </c>
      <c r="I8" s="20">
        <v>-17162</v>
      </c>
      <c r="J8" s="20">
        <v>304902</v>
      </c>
      <c r="K8" s="20">
        <v>-113901</v>
      </c>
      <c r="L8" s="20">
        <v>604744</v>
      </c>
      <c r="M8" s="20">
        <v>571013</v>
      </c>
      <c r="N8" s="20">
        <v>1061856</v>
      </c>
      <c r="O8" s="20">
        <v>-161561</v>
      </c>
      <c r="P8" s="20">
        <v>738370</v>
      </c>
      <c r="Q8" s="20">
        <v>585217</v>
      </c>
      <c r="R8" s="20">
        <v>1162026</v>
      </c>
      <c r="S8" s="20">
        <v>638024</v>
      </c>
      <c r="T8" s="20">
        <v>620222</v>
      </c>
      <c r="U8" s="20">
        <v>1409052</v>
      </c>
      <c r="V8" s="20">
        <v>2667298</v>
      </c>
      <c r="W8" s="20">
        <v>5196082</v>
      </c>
      <c r="X8" s="20">
        <v>1631884</v>
      </c>
      <c r="Y8" s="20">
        <v>3564198</v>
      </c>
      <c r="Z8" s="21">
        <v>218.41000953499145</v>
      </c>
      <c r="AA8" s="22">
        <v>1631884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5299502</v>
      </c>
      <c r="D12" s="29">
        <f>SUM(D6:D11)</f>
        <v>0</v>
      </c>
      <c r="E12" s="30">
        <f t="shared" si="0"/>
        <v>1631884</v>
      </c>
      <c r="F12" s="31">
        <f t="shared" si="0"/>
        <v>1631884</v>
      </c>
      <c r="G12" s="31">
        <f t="shared" si="0"/>
        <v>429725</v>
      </c>
      <c r="H12" s="31">
        <f t="shared" si="0"/>
        <v>-107661</v>
      </c>
      <c r="I12" s="31">
        <f t="shared" si="0"/>
        <v>-17162</v>
      </c>
      <c r="J12" s="31">
        <f t="shared" si="0"/>
        <v>304902</v>
      </c>
      <c r="K12" s="31">
        <f t="shared" si="0"/>
        <v>-113901</v>
      </c>
      <c r="L12" s="31">
        <f t="shared" si="0"/>
        <v>604744</v>
      </c>
      <c r="M12" s="31">
        <f t="shared" si="0"/>
        <v>571013</v>
      </c>
      <c r="N12" s="31">
        <f t="shared" si="0"/>
        <v>1061856</v>
      </c>
      <c r="O12" s="31">
        <f t="shared" si="0"/>
        <v>-161561</v>
      </c>
      <c r="P12" s="31">
        <f t="shared" si="0"/>
        <v>738370</v>
      </c>
      <c r="Q12" s="31">
        <f t="shared" si="0"/>
        <v>585217</v>
      </c>
      <c r="R12" s="31">
        <f t="shared" si="0"/>
        <v>1162026</v>
      </c>
      <c r="S12" s="31">
        <f t="shared" si="0"/>
        <v>638024</v>
      </c>
      <c r="T12" s="31">
        <f t="shared" si="0"/>
        <v>620222</v>
      </c>
      <c r="U12" s="31">
        <f t="shared" si="0"/>
        <v>1409052</v>
      </c>
      <c r="V12" s="31">
        <f t="shared" si="0"/>
        <v>2667298</v>
      </c>
      <c r="W12" s="31">
        <f t="shared" si="0"/>
        <v>5196082</v>
      </c>
      <c r="X12" s="31">
        <f t="shared" si="0"/>
        <v>1631884</v>
      </c>
      <c r="Y12" s="31">
        <f t="shared" si="0"/>
        <v>3564198</v>
      </c>
      <c r="Z12" s="32">
        <f>+IF(X12&lt;&gt;0,+(Y12/X12)*100,0)</f>
        <v>218.41000953499145</v>
      </c>
      <c r="AA12" s="33">
        <f>SUM(AA6:AA11)</f>
        <v>1631884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7085052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7085052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12384554</v>
      </c>
      <c r="D25" s="29">
        <f>+D12+D24</f>
        <v>0</v>
      </c>
      <c r="E25" s="30">
        <f t="shared" si="2"/>
        <v>1631884</v>
      </c>
      <c r="F25" s="31">
        <f t="shared" si="2"/>
        <v>1631884</v>
      </c>
      <c r="G25" s="31">
        <f t="shared" si="2"/>
        <v>429725</v>
      </c>
      <c r="H25" s="31">
        <f t="shared" si="2"/>
        <v>-107661</v>
      </c>
      <c r="I25" s="31">
        <f t="shared" si="2"/>
        <v>-17162</v>
      </c>
      <c r="J25" s="31">
        <f t="shared" si="2"/>
        <v>304902</v>
      </c>
      <c r="K25" s="31">
        <f t="shared" si="2"/>
        <v>-113901</v>
      </c>
      <c r="L25" s="31">
        <f t="shared" si="2"/>
        <v>604744</v>
      </c>
      <c r="M25" s="31">
        <f t="shared" si="2"/>
        <v>571013</v>
      </c>
      <c r="N25" s="31">
        <f t="shared" si="2"/>
        <v>1061856</v>
      </c>
      <c r="O25" s="31">
        <f t="shared" si="2"/>
        <v>-161561</v>
      </c>
      <c r="P25" s="31">
        <f t="shared" si="2"/>
        <v>738370</v>
      </c>
      <c r="Q25" s="31">
        <f t="shared" si="2"/>
        <v>585217</v>
      </c>
      <c r="R25" s="31">
        <f t="shared" si="2"/>
        <v>1162026</v>
      </c>
      <c r="S25" s="31">
        <f t="shared" si="2"/>
        <v>638024</v>
      </c>
      <c r="T25" s="31">
        <f t="shared" si="2"/>
        <v>620222</v>
      </c>
      <c r="U25" s="31">
        <f t="shared" si="2"/>
        <v>1409052</v>
      </c>
      <c r="V25" s="31">
        <f t="shared" si="2"/>
        <v>2667298</v>
      </c>
      <c r="W25" s="31">
        <f t="shared" si="2"/>
        <v>5196082</v>
      </c>
      <c r="X25" s="31">
        <f t="shared" si="2"/>
        <v>1631884</v>
      </c>
      <c r="Y25" s="31">
        <f t="shared" si="2"/>
        <v>3564198</v>
      </c>
      <c r="Z25" s="32">
        <f>+IF(X25&lt;&gt;0,+(Y25/X25)*100,0)</f>
        <v>218.41000953499145</v>
      </c>
      <c r="AA25" s="33">
        <f>+AA12+AA24</f>
        <v>1631884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12384554</v>
      </c>
      <c r="D42" s="43">
        <f>+D25-D40</f>
        <v>0</v>
      </c>
      <c r="E42" s="44">
        <f t="shared" si="6"/>
        <v>1631884</v>
      </c>
      <c r="F42" s="45">
        <f t="shared" si="6"/>
        <v>1631884</v>
      </c>
      <c r="G42" s="45">
        <f t="shared" si="6"/>
        <v>429725</v>
      </c>
      <c r="H42" s="45">
        <f t="shared" si="6"/>
        <v>-107661</v>
      </c>
      <c r="I42" s="45">
        <f t="shared" si="6"/>
        <v>-17162</v>
      </c>
      <c r="J42" s="45">
        <f t="shared" si="6"/>
        <v>304902</v>
      </c>
      <c r="K42" s="45">
        <f t="shared" si="6"/>
        <v>-113901</v>
      </c>
      <c r="L42" s="45">
        <f t="shared" si="6"/>
        <v>604744</v>
      </c>
      <c r="M42" s="45">
        <f t="shared" si="6"/>
        <v>571013</v>
      </c>
      <c r="N42" s="45">
        <f t="shared" si="6"/>
        <v>1061856</v>
      </c>
      <c r="O42" s="45">
        <f t="shared" si="6"/>
        <v>-161561</v>
      </c>
      <c r="P42" s="45">
        <f t="shared" si="6"/>
        <v>738370</v>
      </c>
      <c r="Q42" s="45">
        <f t="shared" si="6"/>
        <v>585217</v>
      </c>
      <c r="R42" s="45">
        <f t="shared" si="6"/>
        <v>1162026</v>
      </c>
      <c r="S42" s="45">
        <f t="shared" si="6"/>
        <v>638024</v>
      </c>
      <c r="T42" s="45">
        <f t="shared" si="6"/>
        <v>620222</v>
      </c>
      <c r="U42" s="45">
        <f t="shared" si="6"/>
        <v>1409052</v>
      </c>
      <c r="V42" s="45">
        <f t="shared" si="6"/>
        <v>2667298</v>
      </c>
      <c r="W42" s="45">
        <f t="shared" si="6"/>
        <v>5196082</v>
      </c>
      <c r="X42" s="45">
        <f t="shared" si="6"/>
        <v>1631884</v>
      </c>
      <c r="Y42" s="45">
        <f t="shared" si="6"/>
        <v>3564198</v>
      </c>
      <c r="Z42" s="46">
        <f>+IF(X42&lt;&gt;0,+(Y42/X42)*100,0)</f>
        <v>218.41000953499145</v>
      </c>
      <c r="AA42" s="47">
        <f>+AA25-AA40</f>
        <v>1631884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-32884561</v>
      </c>
      <c r="D6" s="18"/>
      <c r="E6" s="19">
        <v>-6342695</v>
      </c>
      <c r="F6" s="20">
        <v>-6342695</v>
      </c>
      <c r="G6" s="20">
        <v>-33859251</v>
      </c>
      <c r="H6" s="20">
        <v>-381195</v>
      </c>
      <c r="I6" s="20">
        <v>-150537</v>
      </c>
      <c r="J6" s="20">
        <v>-34390983</v>
      </c>
      <c r="K6" s="20">
        <v>-511648</v>
      </c>
      <c r="L6" s="20">
        <v>6966</v>
      </c>
      <c r="M6" s="20">
        <v>-1407832</v>
      </c>
      <c r="N6" s="20">
        <v>-1912514</v>
      </c>
      <c r="O6" s="20">
        <v>41355</v>
      </c>
      <c r="P6" s="20">
        <v>21417</v>
      </c>
      <c r="Q6" s="20">
        <v>-1527228</v>
      </c>
      <c r="R6" s="20">
        <v>-1464456</v>
      </c>
      <c r="S6" s="20">
        <v>-149816</v>
      </c>
      <c r="T6" s="20">
        <v>-62282</v>
      </c>
      <c r="U6" s="20">
        <v>-3220</v>
      </c>
      <c r="V6" s="20">
        <v>-215318</v>
      </c>
      <c r="W6" s="20">
        <v>-37983271</v>
      </c>
      <c r="X6" s="20">
        <v>-6342695</v>
      </c>
      <c r="Y6" s="20">
        <v>-31640576</v>
      </c>
      <c r="Z6" s="21">
        <v>498.85066206084321</v>
      </c>
      <c r="AA6" s="22">
        <v>-6342695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11440890</v>
      </c>
      <c r="D8" s="18"/>
      <c r="E8" s="19">
        <v>18641915</v>
      </c>
      <c r="F8" s="20">
        <v>18641915</v>
      </c>
      <c r="G8" s="20">
        <v>11705577</v>
      </c>
      <c r="H8" s="20">
        <v>322369</v>
      </c>
      <c r="I8" s="20">
        <v>745232</v>
      </c>
      <c r="J8" s="20">
        <v>12773178</v>
      </c>
      <c r="K8" s="20">
        <v>366162</v>
      </c>
      <c r="L8" s="20">
        <v>403299</v>
      </c>
      <c r="M8" s="20">
        <v>314090</v>
      </c>
      <c r="N8" s="20">
        <v>1083551</v>
      </c>
      <c r="O8" s="20">
        <v>309082</v>
      </c>
      <c r="P8" s="20">
        <v>395846</v>
      </c>
      <c r="Q8" s="20">
        <v>186073</v>
      </c>
      <c r="R8" s="20">
        <v>891001</v>
      </c>
      <c r="S8" s="20">
        <v>393255</v>
      </c>
      <c r="T8" s="20">
        <v>498409</v>
      </c>
      <c r="U8" s="20">
        <v>-2633931</v>
      </c>
      <c r="V8" s="20">
        <v>-1742267</v>
      </c>
      <c r="W8" s="20">
        <v>13005463</v>
      </c>
      <c r="X8" s="20">
        <v>18641915</v>
      </c>
      <c r="Y8" s="20">
        <v>-5636452</v>
      </c>
      <c r="Z8" s="21">
        <v>-30.235370132306688</v>
      </c>
      <c r="AA8" s="22">
        <v>18641915</v>
      </c>
    </row>
    <row r="9" spans="1:27" x14ac:dyDescent="0.25">
      <c r="A9" s="23" t="s">
        <v>37</v>
      </c>
      <c r="B9" s="17" t="s">
        <v>32</v>
      </c>
      <c r="C9" s="18">
        <v>-45335</v>
      </c>
      <c r="D9" s="18"/>
      <c r="E9" s="19"/>
      <c r="F9" s="20"/>
      <c r="G9" s="20">
        <v>-45335</v>
      </c>
      <c r="H9" s="20">
        <v>-48230</v>
      </c>
      <c r="I9" s="20">
        <v>-21696</v>
      </c>
      <c r="J9" s="20">
        <v>-115261</v>
      </c>
      <c r="K9" s="20">
        <v>42940</v>
      </c>
      <c r="L9" s="20">
        <v>15885</v>
      </c>
      <c r="M9" s="20">
        <v>117826</v>
      </c>
      <c r="N9" s="20">
        <v>176651</v>
      </c>
      <c r="O9" s="20">
        <v>-166484</v>
      </c>
      <c r="P9" s="20">
        <v>-4955</v>
      </c>
      <c r="Q9" s="20">
        <v>21947</v>
      </c>
      <c r="R9" s="20">
        <v>-149492</v>
      </c>
      <c r="S9" s="20">
        <v>-36986</v>
      </c>
      <c r="T9" s="20">
        <v>4338</v>
      </c>
      <c r="U9" s="20">
        <v>-2026</v>
      </c>
      <c r="V9" s="20">
        <v>-34674</v>
      </c>
      <c r="W9" s="20">
        <v>-122776</v>
      </c>
      <c r="X9" s="20"/>
      <c r="Y9" s="20">
        <v>-122776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-569466</v>
      </c>
      <c r="D11" s="18"/>
      <c r="E11" s="19">
        <v>-1950000</v>
      </c>
      <c r="F11" s="20">
        <v>-623223</v>
      </c>
      <c r="G11" s="20">
        <v>-569466</v>
      </c>
      <c r="H11" s="20"/>
      <c r="I11" s="20">
        <v>-25975</v>
      </c>
      <c r="J11" s="20">
        <v>-595441</v>
      </c>
      <c r="K11" s="20"/>
      <c r="L11" s="20"/>
      <c r="M11" s="20"/>
      <c r="N11" s="20"/>
      <c r="O11" s="20">
        <v>-19345</v>
      </c>
      <c r="P11" s="20">
        <v>-190838</v>
      </c>
      <c r="Q11" s="20">
        <v>-72834</v>
      </c>
      <c r="R11" s="20">
        <v>-283017</v>
      </c>
      <c r="S11" s="20">
        <v>-541</v>
      </c>
      <c r="T11" s="20"/>
      <c r="U11" s="20">
        <v>-124543</v>
      </c>
      <c r="V11" s="20">
        <v>-125084</v>
      </c>
      <c r="W11" s="20">
        <v>-1003542</v>
      </c>
      <c r="X11" s="20">
        <v>-623223</v>
      </c>
      <c r="Y11" s="20">
        <v>-380319</v>
      </c>
      <c r="Z11" s="21">
        <v>61.02454498630506</v>
      </c>
      <c r="AA11" s="22">
        <v>-623223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-22058472</v>
      </c>
      <c r="D12" s="29">
        <f>SUM(D6:D11)</f>
        <v>0</v>
      </c>
      <c r="E12" s="30">
        <f t="shared" si="0"/>
        <v>10349220</v>
      </c>
      <c r="F12" s="31">
        <f t="shared" si="0"/>
        <v>11675997</v>
      </c>
      <c r="G12" s="31">
        <f t="shared" si="0"/>
        <v>-22768475</v>
      </c>
      <c r="H12" s="31">
        <f t="shared" si="0"/>
        <v>-107056</v>
      </c>
      <c r="I12" s="31">
        <f t="shared" si="0"/>
        <v>547024</v>
      </c>
      <c r="J12" s="31">
        <f t="shared" si="0"/>
        <v>-22328507</v>
      </c>
      <c r="K12" s="31">
        <f t="shared" si="0"/>
        <v>-102546</v>
      </c>
      <c r="L12" s="31">
        <f t="shared" si="0"/>
        <v>426150</v>
      </c>
      <c r="M12" s="31">
        <f t="shared" si="0"/>
        <v>-975916</v>
      </c>
      <c r="N12" s="31">
        <f t="shared" si="0"/>
        <v>-652312</v>
      </c>
      <c r="O12" s="31">
        <f t="shared" si="0"/>
        <v>164608</v>
      </c>
      <c r="P12" s="31">
        <f t="shared" si="0"/>
        <v>221470</v>
      </c>
      <c r="Q12" s="31">
        <f t="shared" si="0"/>
        <v>-1392042</v>
      </c>
      <c r="R12" s="31">
        <f t="shared" si="0"/>
        <v>-1005964</v>
      </c>
      <c r="S12" s="31">
        <f t="shared" si="0"/>
        <v>205912</v>
      </c>
      <c r="T12" s="31">
        <f t="shared" si="0"/>
        <v>440465</v>
      </c>
      <c r="U12" s="31">
        <f t="shared" si="0"/>
        <v>-2763720</v>
      </c>
      <c r="V12" s="31">
        <f t="shared" si="0"/>
        <v>-2117343</v>
      </c>
      <c r="W12" s="31">
        <f t="shared" si="0"/>
        <v>-26104126</v>
      </c>
      <c r="X12" s="31">
        <f t="shared" si="0"/>
        <v>11675997</v>
      </c>
      <c r="Y12" s="31">
        <f t="shared" si="0"/>
        <v>-37780123</v>
      </c>
      <c r="Z12" s="32">
        <f>+IF(X12&lt;&gt;0,+(Y12/X12)*100,0)</f>
        <v>-323.57085223643003</v>
      </c>
      <c r="AA12" s="33">
        <f>SUM(AA6:AA11)</f>
        <v>11675997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899713</v>
      </c>
      <c r="D19" s="18"/>
      <c r="E19" s="19">
        <v>19276652</v>
      </c>
      <c r="F19" s="20">
        <v>19006652</v>
      </c>
      <c r="G19" s="20">
        <v>23263911</v>
      </c>
      <c r="H19" s="20">
        <v>-22364198</v>
      </c>
      <c r="I19" s="20"/>
      <c r="J19" s="20">
        <v>899713</v>
      </c>
      <c r="K19" s="20"/>
      <c r="L19" s="20"/>
      <c r="M19" s="20">
        <v>955266</v>
      </c>
      <c r="N19" s="20">
        <v>955266</v>
      </c>
      <c r="O19" s="20"/>
      <c r="P19" s="20"/>
      <c r="Q19" s="20">
        <v>34254</v>
      </c>
      <c r="R19" s="20">
        <v>34254</v>
      </c>
      <c r="S19" s="20"/>
      <c r="T19" s="20"/>
      <c r="U19" s="20">
        <v>-19216</v>
      </c>
      <c r="V19" s="20">
        <v>-19216</v>
      </c>
      <c r="W19" s="20">
        <v>1870017</v>
      </c>
      <c r="X19" s="20">
        <v>19006652</v>
      </c>
      <c r="Y19" s="20">
        <v>-17136635</v>
      </c>
      <c r="Z19" s="21">
        <v>-90.161249861364325</v>
      </c>
      <c r="AA19" s="22">
        <v>19006652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899713</v>
      </c>
      <c r="D24" s="29">
        <f>SUM(D15:D23)</f>
        <v>0</v>
      </c>
      <c r="E24" s="36">
        <f t="shared" si="1"/>
        <v>19276652</v>
      </c>
      <c r="F24" s="37">
        <f t="shared" si="1"/>
        <v>19006652</v>
      </c>
      <c r="G24" s="37">
        <f t="shared" si="1"/>
        <v>23263911</v>
      </c>
      <c r="H24" s="37">
        <f t="shared" si="1"/>
        <v>-22364198</v>
      </c>
      <c r="I24" s="37">
        <f t="shared" si="1"/>
        <v>0</v>
      </c>
      <c r="J24" s="37">
        <f t="shared" si="1"/>
        <v>899713</v>
      </c>
      <c r="K24" s="37">
        <f t="shared" si="1"/>
        <v>0</v>
      </c>
      <c r="L24" s="37">
        <f t="shared" si="1"/>
        <v>0</v>
      </c>
      <c r="M24" s="37">
        <f t="shared" si="1"/>
        <v>955266</v>
      </c>
      <c r="N24" s="37">
        <f t="shared" si="1"/>
        <v>955266</v>
      </c>
      <c r="O24" s="37">
        <f t="shared" si="1"/>
        <v>0</v>
      </c>
      <c r="P24" s="37">
        <f t="shared" si="1"/>
        <v>0</v>
      </c>
      <c r="Q24" s="37">
        <f t="shared" si="1"/>
        <v>34254</v>
      </c>
      <c r="R24" s="37">
        <f t="shared" si="1"/>
        <v>34254</v>
      </c>
      <c r="S24" s="37">
        <f t="shared" si="1"/>
        <v>0</v>
      </c>
      <c r="T24" s="37">
        <f t="shared" si="1"/>
        <v>0</v>
      </c>
      <c r="U24" s="37">
        <f t="shared" si="1"/>
        <v>-19216</v>
      </c>
      <c r="V24" s="37">
        <f t="shared" si="1"/>
        <v>-19216</v>
      </c>
      <c r="W24" s="37">
        <f t="shared" si="1"/>
        <v>1870017</v>
      </c>
      <c r="X24" s="37">
        <f t="shared" si="1"/>
        <v>19006652</v>
      </c>
      <c r="Y24" s="37">
        <f t="shared" si="1"/>
        <v>-17136635</v>
      </c>
      <c r="Z24" s="38">
        <f>+IF(X24&lt;&gt;0,+(Y24/X24)*100,0)</f>
        <v>-90.161249861364325</v>
      </c>
      <c r="AA24" s="39">
        <f>SUM(AA15:AA23)</f>
        <v>19006652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-21158759</v>
      </c>
      <c r="D25" s="29">
        <f>+D12+D24</f>
        <v>0</v>
      </c>
      <c r="E25" s="30">
        <f t="shared" si="2"/>
        <v>29625872</v>
      </c>
      <c r="F25" s="31">
        <f t="shared" si="2"/>
        <v>30682649</v>
      </c>
      <c r="G25" s="31">
        <f t="shared" si="2"/>
        <v>495436</v>
      </c>
      <c r="H25" s="31">
        <f t="shared" si="2"/>
        <v>-22471254</v>
      </c>
      <c r="I25" s="31">
        <f t="shared" si="2"/>
        <v>547024</v>
      </c>
      <c r="J25" s="31">
        <f t="shared" si="2"/>
        <v>-21428794</v>
      </c>
      <c r="K25" s="31">
        <f t="shared" si="2"/>
        <v>-102546</v>
      </c>
      <c r="L25" s="31">
        <f t="shared" si="2"/>
        <v>426150</v>
      </c>
      <c r="M25" s="31">
        <f t="shared" si="2"/>
        <v>-20650</v>
      </c>
      <c r="N25" s="31">
        <f t="shared" si="2"/>
        <v>302954</v>
      </c>
      <c r="O25" s="31">
        <f t="shared" si="2"/>
        <v>164608</v>
      </c>
      <c r="P25" s="31">
        <f t="shared" si="2"/>
        <v>221470</v>
      </c>
      <c r="Q25" s="31">
        <f t="shared" si="2"/>
        <v>-1357788</v>
      </c>
      <c r="R25" s="31">
        <f t="shared" si="2"/>
        <v>-971710</v>
      </c>
      <c r="S25" s="31">
        <f t="shared" si="2"/>
        <v>205912</v>
      </c>
      <c r="T25" s="31">
        <f t="shared" si="2"/>
        <v>440465</v>
      </c>
      <c r="U25" s="31">
        <f t="shared" si="2"/>
        <v>-2782936</v>
      </c>
      <c r="V25" s="31">
        <f t="shared" si="2"/>
        <v>-2136559</v>
      </c>
      <c r="W25" s="31">
        <f t="shared" si="2"/>
        <v>-24234109</v>
      </c>
      <c r="X25" s="31">
        <f t="shared" si="2"/>
        <v>30682649</v>
      </c>
      <c r="Y25" s="31">
        <f t="shared" si="2"/>
        <v>-54916758</v>
      </c>
      <c r="Z25" s="32">
        <f>+IF(X25&lt;&gt;0,+(Y25/X25)*100,0)</f>
        <v>-178.98310540266584</v>
      </c>
      <c r="AA25" s="33">
        <f>+AA12+AA24</f>
        <v>30682649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>
        <v>-880692</v>
      </c>
      <c r="R30" s="20">
        <v>-880692</v>
      </c>
      <c r="S30" s="20"/>
      <c r="T30" s="20"/>
      <c r="U30" s="20"/>
      <c r="V30" s="20"/>
      <c r="W30" s="20">
        <v>-880692</v>
      </c>
      <c r="X30" s="20"/>
      <c r="Y30" s="20">
        <v>-880692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-18059</v>
      </c>
      <c r="D31" s="18"/>
      <c r="E31" s="19"/>
      <c r="F31" s="20"/>
      <c r="G31" s="20">
        <v>-19722</v>
      </c>
      <c r="H31" s="20">
        <v>-790</v>
      </c>
      <c r="I31" s="20">
        <v>-237</v>
      </c>
      <c r="J31" s="20">
        <v>-20749</v>
      </c>
      <c r="K31" s="20">
        <v>-695</v>
      </c>
      <c r="L31" s="20">
        <v>-1439</v>
      </c>
      <c r="M31" s="20">
        <v>-1076</v>
      </c>
      <c r="N31" s="20">
        <v>-3210</v>
      </c>
      <c r="O31" s="20">
        <v>-794</v>
      </c>
      <c r="P31" s="20">
        <v>-1080</v>
      </c>
      <c r="Q31" s="20">
        <v>-178</v>
      </c>
      <c r="R31" s="20">
        <v>-2052</v>
      </c>
      <c r="S31" s="20">
        <v>-1059</v>
      </c>
      <c r="T31" s="20">
        <v>-44</v>
      </c>
      <c r="U31" s="20">
        <v>-219</v>
      </c>
      <c r="V31" s="20">
        <v>-1322</v>
      </c>
      <c r="W31" s="20">
        <v>-27333</v>
      </c>
      <c r="X31" s="20"/>
      <c r="Y31" s="20">
        <v>-27333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1598929</v>
      </c>
      <c r="D32" s="18"/>
      <c r="E32" s="19">
        <v>9045055</v>
      </c>
      <c r="F32" s="20">
        <v>11055055</v>
      </c>
      <c r="G32" s="20">
        <v>1046086</v>
      </c>
      <c r="H32" s="20">
        <v>40588</v>
      </c>
      <c r="I32" s="20">
        <v>93758</v>
      </c>
      <c r="J32" s="20">
        <v>1180432</v>
      </c>
      <c r="K32" s="20">
        <v>55989</v>
      </c>
      <c r="L32" s="20">
        <v>73003</v>
      </c>
      <c r="M32" s="20">
        <v>33404</v>
      </c>
      <c r="N32" s="20">
        <v>162396</v>
      </c>
      <c r="O32" s="20">
        <v>39006</v>
      </c>
      <c r="P32" s="20">
        <v>26408</v>
      </c>
      <c r="Q32" s="20">
        <v>74662</v>
      </c>
      <c r="R32" s="20">
        <v>140076</v>
      </c>
      <c r="S32" s="20">
        <v>12970</v>
      </c>
      <c r="T32" s="20">
        <v>61994</v>
      </c>
      <c r="U32" s="20">
        <v>-323940</v>
      </c>
      <c r="V32" s="20">
        <v>-248976</v>
      </c>
      <c r="W32" s="20">
        <v>1233928</v>
      </c>
      <c r="X32" s="20">
        <v>11055055</v>
      </c>
      <c r="Y32" s="20">
        <v>-9821127</v>
      </c>
      <c r="Z32" s="21">
        <v>-88.838336851331817</v>
      </c>
      <c r="AA32" s="22">
        <v>11055055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1580870</v>
      </c>
      <c r="D34" s="29">
        <f>SUM(D29:D33)</f>
        <v>0</v>
      </c>
      <c r="E34" s="30">
        <f t="shared" si="3"/>
        <v>9045055</v>
      </c>
      <c r="F34" s="31">
        <f t="shared" si="3"/>
        <v>11055055</v>
      </c>
      <c r="G34" s="31">
        <f t="shared" si="3"/>
        <v>1026364</v>
      </c>
      <c r="H34" s="31">
        <f t="shared" si="3"/>
        <v>39798</v>
      </c>
      <c r="I34" s="31">
        <f t="shared" si="3"/>
        <v>93521</v>
      </c>
      <c r="J34" s="31">
        <f t="shared" si="3"/>
        <v>1159683</v>
      </c>
      <c r="K34" s="31">
        <f t="shared" si="3"/>
        <v>55294</v>
      </c>
      <c r="L34" s="31">
        <f t="shared" si="3"/>
        <v>71564</v>
      </c>
      <c r="M34" s="31">
        <f t="shared" si="3"/>
        <v>32328</v>
      </c>
      <c r="N34" s="31">
        <f t="shared" si="3"/>
        <v>159186</v>
      </c>
      <c r="O34" s="31">
        <f t="shared" si="3"/>
        <v>38212</v>
      </c>
      <c r="P34" s="31">
        <f t="shared" si="3"/>
        <v>25328</v>
      </c>
      <c r="Q34" s="31">
        <f t="shared" si="3"/>
        <v>-806208</v>
      </c>
      <c r="R34" s="31">
        <f t="shared" si="3"/>
        <v>-742668</v>
      </c>
      <c r="S34" s="31">
        <f t="shared" si="3"/>
        <v>11911</v>
      </c>
      <c r="T34" s="31">
        <f t="shared" si="3"/>
        <v>61950</v>
      </c>
      <c r="U34" s="31">
        <f t="shared" si="3"/>
        <v>-324159</v>
      </c>
      <c r="V34" s="31">
        <f t="shared" si="3"/>
        <v>-250298</v>
      </c>
      <c r="W34" s="31">
        <f t="shared" si="3"/>
        <v>325903</v>
      </c>
      <c r="X34" s="31">
        <f t="shared" si="3"/>
        <v>11055055</v>
      </c>
      <c r="Y34" s="31">
        <f t="shared" si="3"/>
        <v>-10729152</v>
      </c>
      <c r="Z34" s="32">
        <f>+IF(X34&lt;&gt;0,+(Y34/X34)*100,0)</f>
        <v>-97.052000193576603</v>
      </c>
      <c r="AA34" s="33">
        <f>SUM(AA29:AA33)</f>
        <v>11055055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1580870</v>
      </c>
      <c r="D40" s="29">
        <f>+D34+D39</f>
        <v>0</v>
      </c>
      <c r="E40" s="30">
        <f t="shared" si="5"/>
        <v>9045055</v>
      </c>
      <c r="F40" s="31">
        <f t="shared" si="5"/>
        <v>11055055</v>
      </c>
      <c r="G40" s="31">
        <f t="shared" si="5"/>
        <v>1026364</v>
      </c>
      <c r="H40" s="31">
        <f t="shared" si="5"/>
        <v>39798</v>
      </c>
      <c r="I40" s="31">
        <f t="shared" si="5"/>
        <v>93521</v>
      </c>
      <c r="J40" s="31">
        <f t="shared" si="5"/>
        <v>1159683</v>
      </c>
      <c r="K40" s="31">
        <f t="shared" si="5"/>
        <v>55294</v>
      </c>
      <c r="L40" s="31">
        <f t="shared" si="5"/>
        <v>71564</v>
      </c>
      <c r="M40" s="31">
        <f t="shared" si="5"/>
        <v>32328</v>
      </c>
      <c r="N40" s="31">
        <f t="shared" si="5"/>
        <v>159186</v>
      </c>
      <c r="O40" s="31">
        <f t="shared" si="5"/>
        <v>38212</v>
      </c>
      <c r="P40" s="31">
        <f t="shared" si="5"/>
        <v>25328</v>
      </c>
      <c r="Q40" s="31">
        <f t="shared" si="5"/>
        <v>-806208</v>
      </c>
      <c r="R40" s="31">
        <f t="shared" si="5"/>
        <v>-742668</v>
      </c>
      <c r="S40" s="31">
        <f t="shared" si="5"/>
        <v>11911</v>
      </c>
      <c r="T40" s="31">
        <f t="shared" si="5"/>
        <v>61950</v>
      </c>
      <c r="U40" s="31">
        <f t="shared" si="5"/>
        <v>-324159</v>
      </c>
      <c r="V40" s="31">
        <f t="shared" si="5"/>
        <v>-250298</v>
      </c>
      <c r="W40" s="31">
        <f t="shared" si="5"/>
        <v>325903</v>
      </c>
      <c r="X40" s="31">
        <f t="shared" si="5"/>
        <v>11055055</v>
      </c>
      <c r="Y40" s="31">
        <f t="shared" si="5"/>
        <v>-10729152</v>
      </c>
      <c r="Z40" s="32">
        <f>+IF(X40&lt;&gt;0,+(Y40/X40)*100,0)</f>
        <v>-97.052000193576603</v>
      </c>
      <c r="AA40" s="33">
        <f>+AA34+AA39</f>
        <v>11055055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-22739629</v>
      </c>
      <c r="D42" s="43">
        <f>+D25-D40</f>
        <v>0</v>
      </c>
      <c r="E42" s="44">
        <f t="shared" si="6"/>
        <v>20580817</v>
      </c>
      <c r="F42" s="45">
        <f t="shared" si="6"/>
        <v>19627594</v>
      </c>
      <c r="G42" s="45">
        <f t="shared" si="6"/>
        <v>-530928</v>
      </c>
      <c r="H42" s="45">
        <f t="shared" si="6"/>
        <v>-22511052</v>
      </c>
      <c r="I42" s="45">
        <f t="shared" si="6"/>
        <v>453503</v>
      </c>
      <c r="J42" s="45">
        <f t="shared" si="6"/>
        <v>-22588477</v>
      </c>
      <c r="K42" s="45">
        <f t="shared" si="6"/>
        <v>-157840</v>
      </c>
      <c r="L42" s="45">
        <f t="shared" si="6"/>
        <v>354586</v>
      </c>
      <c r="M42" s="45">
        <f t="shared" si="6"/>
        <v>-52978</v>
      </c>
      <c r="N42" s="45">
        <f t="shared" si="6"/>
        <v>143768</v>
      </c>
      <c r="O42" s="45">
        <f t="shared" si="6"/>
        <v>126396</v>
      </c>
      <c r="P42" s="45">
        <f t="shared" si="6"/>
        <v>196142</v>
      </c>
      <c r="Q42" s="45">
        <f t="shared" si="6"/>
        <v>-551580</v>
      </c>
      <c r="R42" s="45">
        <f t="shared" si="6"/>
        <v>-229042</v>
      </c>
      <c r="S42" s="45">
        <f t="shared" si="6"/>
        <v>194001</v>
      </c>
      <c r="T42" s="45">
        <f t="shared" si="6"/>
        <v>378515</v>
      </c>
      <c r="U42" s="45">
        <f t="shared" si="6"/>
        <v>-2458777</v>
      </c>
      <c r="V42" s="45">
        <f t="shared" si="6"/>
        <v>-1886261</v>
      </c>
      <c r="W42" s="45">
        <f t="shared" si="6"/>
        <v>-24560012</v>
      </c>
      <c r="X42" s="45">
        <f t="shared" si="6"/>
        <v>19627594</v>
      </c>
      <c r="Y42" s="45">
        <f t="shared" si="6"/>
        <v>-44187606</v>
      </c>
      <c r="Z42" s="46">
        <f>+IF(X42&lt;&gt;0,+(Y42/X42)*100,0)</f>
        <v>-225.13001848316202</v>
      </c>
      <c r="AA42" s="47">
        <f>+AA25-AA40</f>
        <v>19627594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-5056955</v>
      </c>
      <c r="F45" s="20">
        <v>-6010178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-6010178</v>
      </c>
      <c r="Y45" s="20">
        <v>6010178</v>
      </c>
      <c r="Z45" s="48">
        <v>-100</v>
      </c>
      <c r="AA45" s="22">
        <v>-6010178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-5056955</v>
      </c>
      <c r="F48" s="53">
        <f t="shared" si="7"/>
        <v>-6010178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-6010178</v>
      </c>
      <c r="Y48" s="53">
        <f t="shared" si="7"/>
        <v>6010178</v>
      </c>
      <c r="Z48" s="54">
        <f>+IF(X48&lt;&gt;0,+(Y48/X48)*100,0)</f>
        <v>-100</v>
      </c>
      <c r="AA48" s="55">
        <f>SUM(AA45:AA47)</f>
        <v>-6010178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153110467</v>
      </c>
      <c r="D8" s="18"/>
      <c r="E8" s="19">
        <v>337843690</v>
      </c>
      <c r="F8" s="20">
        <v>74859292</v>
      </c>
      <c r="G8" s="20">
        <v>290627755</v>
      </c>
      <c r="H8" s="20">
        <v>-132104720</v>
      </c>
      <c r="I8" s="20">
        <v>13479061</v>
      </c>
      <c r="J8" s="20">
        <v>172002096</v>
      </c>
      <c r="K8" s="20">
        <v>13776367</v>
      </c>
      <c r="L8" s="20">
        <v>14137723</v>
      </c>
      <c r="M8" s="20">
        <v>14638564</v>
      </c>
      <c r="N8" s="20">
        <v>42552654</v>
      </c>
      <c r="O8" s="20">
        <v>35202567</v>
      </c>
      <c r="P8" s="20">
        <v>13318843</v>
      </c>
      <c r="Q8" s="20">
        <v>9726303</v>
      </c>
      <c r="R8" s="20">
        <v>58247713</v>
      </c>
      <c r="S8" s="20">
        <v>14626214</v>
      </c>
      <c r="T8" s="20">
        <v>14507451</v>
      </c>
      <c r="U8" s="20">
        <v>-7403748</v>
      </c>
      <c r="V8" s="20">
        <v>21729917</v>
      </c>
      <c r="W8" s="20">
        <v>294532380</v>
      </c>
      <c r="X8" s="20">
        <v>74859292</v>
      </c>
      <c r="Y8" s="20">
        <v>219673088</v>
      </c>
      <c r="Z8" s="21">
        <v>293.44799039777183</v>
      </c>
      <c r="AA8" s="22">
        <v>74859292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153110467</v>
      </c>
      <c r="D12" s="29">
        <f>SUM(D6:D11)</f>
        <v>0</v>
      </c>
      <c r="E12" s="30">
        <f t="shared" si="0"/>
        <v>337843690</v>
      </c>
      <c r="F12" s="31">
        <f t="shared" si="0"/>
        <v>74859292</v>
      </c>
      <c r="G12" s="31">
        <f t="shared" si="0"/>
        <v>290627755</v>
      </c>
      <c r="H12" s="31">
        <f t="shared" si="0"/>
        <v>-132104720</v>
      </c>
      <c r="I12" s="31">
        <f t="shared" si="0"/>
        <v>13479061</v>
      </c>
      <c r="J12" s="31">
        <f t="shared" si="0"/>
        <v>172002096</v>
      </c>
      <c r="K12" s="31">
        <f t="shared" si="0"/>
        <v>13776367</v>
      </c>
      <c r="L12" s="31">
        <f t="shared" si="0"/>
        <v>14137723</v>
      </c>
      <c r="M12" s="31">
        <f t="shared" si="0"/>
        <v>14638564</v>
      </c>
      <c r="N12" s="31">
        <f t="shared" si="0"/>
        <v>42552654</v>
      </c>
      <c r="O12" s="31">
        <f t="shared" si="0"/>
        <v>35202567</v>
      </c>
      <c r="P12" s="31">
        <f t="shared" si="0"/>
        <v>13318843</v>
      </c>
      <c r="Q12" s="31">
        <f t="shared" si="0"/>
        <v>9726303</v>
      </c>
      <c r="R12" s="31">
        <f t="shared" si="0"/>
        <v>58247713</v>
      </c>
      <c r="S12" s="31">
        <f t="shared" si="0"/>
        <v>14626214</v>
      </c>
      <c r="T12" s="31">
        <f t="shared" si="0"/>
        <v>14507451</v>
      </c>
      <c r="U12" s="31">
        <f t="shared" si="0"/>
        <v>-7403748</v>
      </c>
      <c r="V12" s="31">
        <f t="shared" si="0"/>
        <v>21729917</v>
      </c>
      <c r="W12" s="31">
        <f t="shared" si="0"/>
        <v>294532380</v>
      </c>
      <c r="X12" s="31">
        <f t="shared" si="0"/>
        <v>74859292</v>
      </c>
      <c r="Y12" s="31">
        <f t="shared" si="0"/>
        <v>219673088</v>
      </c>
      <c r="Z12" s="32">
        <f>+IF(X12&lt;&gt;0,+(Y12/X12)*100,0)</f>
        <v>293.44799039777183</v>
      </c>
      <c r="AA12" s="33">
        <f>SUM(AA6:AA11)</f>
        <v>74859292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1385670174</v>
      </c>
      <c r="D19" s="18"/>
      <c r="E19" s="19">
        <v>109416842</v>
      </c>
      <c r="F19" s="20">
        <v>110504575</v>
      </c>
      <c r="G19" s="20">
        <v>1476324764</v>
      </c>
      <c r="H19" s="20">
        <v>11002364</v>
      </c>
      <c r="I19" s="20">
        <v>1332918</v>
      </c>
      <c r="J19" s="20">
        <v>1488660046</v>
      </c>
      <c r="K19" s="20">
        <v>2605159</v>
      </c>
      <c r="L19" s="20">
        <v>4330533</v>
      </c>
      <c r="M19" s="20">
        <v>3772952</v>
      </c>
      <c r="N19" s="20">
        <v>10708644</v>
      </c>
      <c r="O19" s="20">
        <v>-96526798</v>
      </c>
      <c r="P19" s="20">
        <v>-292631</v>
      </c>
      <c r="Q19" s="20">
        <v>7766780</v>
      </c>
      <c r="R19" s="20">
        <v>-89052649</v>
      </c>
      <c r="S19" s="20">
        <v>2070092</v>
      </c>
      <c r="T19" s="20">
        <v>10162001</v>
      </c>
      <c r="U19" s="20">
        <v>18519259</v>
      </c>
      <c r="V19" s="20">
        <v>30751352</v>
      </c>
      <c r="W19" s="20">
        <v>1441067393</v>
      </c>
      <c r="X19" s="20">
        <v>110504575</v>
      </c>
      <c r="Y19" s="20">
        <v>1330562818</v>
      </c>
      <c r="Z19" s="21">
        <v>1204.0793949028807</v>
      </c>
      <c r="AA19" s="22">
        <v>110504575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1385670174</v>
      </c>
      <c r="D24" s="29">
        <f>SUM(D15:D23)</f>
        <v>0</v>
      </c>
      <c r="E24" s="36">
        <f t="shared" si="1"/>
        <v>109416842</v>
      </c>
      <c r="F24" s="37">
        <f t="shared" si="1"/>
        <v>110504575</v>
      </c>
      <c r="G24" s="37">
        <f t="shared" si="1"/>
        <v>1476324764</v>
      </c>
      <c r="H24" s="37">
        <f t="shared" si="1"/>
        <v>11002364</v>
      </c>
      <c r="I24" s="37">
        <f t="shared" si="1"/>
        <v>1332918</v>
      </c>
      <c r="J24" s="37">
        <f t="shared" si="1"/>
        <v>1488660046</v>
      </c>
      <c r="K24" s="37">
        <f t="shared" si="1"/>
        <v>2605159</v>
      </c>
      <c r="L24" s="37">
        <f t="shared" si="1"/>
        <v>4330533</v>
      </c>
      <c r="M24" s="37">
        <f t="shared" si="1"/>
        <v>3772952</v>
      </c>
      <c r="N24" s="37">
        <f t="shared" si="1"/>
        <v>10708644</v>
      </c>
      <c r="O24" s="37">
        <f t="shared" si="1"/>
        <v>-96526798</v>
      </c>
      <c r="P24" s="37">
        <f t="shared" si="1"/>
        <v>-292631</v>
      </c>
      <c r="Q24" s="37">
        <f t="shared" si="1"/>
        <v>7766780</v>
      </c>
      <c r="R24" s="37">
        <f t="shared" si="1"/>
        <v>-89052649</v>
      </c>
      <c r="S24" s="37">
        <f t="shared" si="1"/>
        <v>2070092</v>
      </c>
      <c r="T24" s="37">
        <f t="shared" si="1"/>
        <v>10162001</v>
      </c>
      <c r="U24" s="37">
        <f t="shared" si="1"/>
        <v>18519259</v>
      </c>
      <c r="V24" s="37">
        <f t="shared" si="1"/>
        <v>30751352</v>
      </c>
      <c r="W24" s="37">
        <f t="shared" si="1"/>
        <v>1441067393</v>
      </c>
      <c r="X24" s="37">
        <f t="shared" si="1"/>
        <v>110504575</v>
      </c>
      <c r="Y24" s="37">
        <f t="shared" si="1"/>
        <v>1330562818</v>
      </c>
      <c r="Z24" s="38">
        <f>+IF(X24&lt;&gt;0,+(Y24/X24)*100,0)</f>
        <v>1204.0793949028807</v>
      </c>
      <c r="AA24" s="39">
        <f>SUM(AA15:AA23)</f>
        <v>110504575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1538780641</v>
      </c>
      <c r="D25" s="29">
        <f>+D12+D24</f>
        <v>0</v>
      </c>
      <c r="E25" s="30">
        <f t="shared" si="2"/>
        <v>447260532</v>
      </c>
      <c r="F25" s="31">
        <f t="shared" si="2"/>
        <v>185363867</v>
      </c>
      <c r="G25" s="31">
        <f t="shared" si="2"/>
        <v>1766952519</v>
      </c>
      <c r="H25" s="31">
        <f t="shared" si="2"/>
        <v>-121102356</v>
      </c>
      <c r="I25" s="31">
        <f t="shared" si="2"/>
        <v>14811979</v>
      </c>
      <c r="J25" s="31">
        <f t="shared" si="2"/>
        <v>1660662142</v>
      </c>
      <c r="K25" s="31">
        <f t="shared" si="2"/>
        <v>16381526</v>
      </c>
      <c r="L25" s="31">
        <f t="shared" si="2"/>
        <v>18468256</v>
      </c>
      <c r="M25" s="31">
        <f t="shared" si="2"/>
        <v>18411516</v>
      </c>
      <c r="N25" s="31">
        <f t="shared" si="2"/>
        <v>53261298</v>
      </c>
      <c r="O25" s="31">
        <f t="shared" si="2"/>
        <v>-61324231</v>
      </c>
      <c r="P25" s="31">
        <f t="shared" si="2"/>
        <v>13026212</v>
      </c>
      <c r="Q25" s="31">
        <f t="shared" si="2"/>
        <v>17493083</v>
      </c>
      <c r="R25" s="31">
        <f t="shared" si="2"/>
        <v>-30804936</v>
      </c>
      <c r="S25" s="31">
        <f t="shared" si="2"/>
        <v>16696306</v>
      </c>
      <c r="T25" s="31">
        <f t="shared" si="2"/>
        <v>24669452</v>
      </c>
      <c r="U25" s="31">
        <f t="shared" si="2"/>
        <v>11115511</v>
      </c>
      <c r="V25" s="31">
        <f t="shared" si="2"/>
        <v>52481269</v>
      </c>
      <c r="W25" s="31">
        <f t="shared" si="2"/>
        <v>1735599773</v>
      </c>
      <c r="X25" s="31">
        <f t="shared" si="2"/>
        <v>185363867</v>
      </c>
      <c r="Y25" s="31">
        <f t="shared" si="2"/>
        <v>1550235906</v>
      </c>
      <c r="Z25" s="32">
        <f>+IF(X25&lt;&gt;0,+(Y25/X25)*100,0)</f>
        <v>836.32043886956671</v>
      </c>
      <c r="AA25" s="33">
        <f>+AA12+AA24</f>
        <v>185363867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86803666</v>
      </c>
      <c r="D32" s="18"/>
      <c r="E32" s="19"/>
      <c r="F32" s="20"/>
      <c r="G32" s="20">
        <v>88353042</v>
      </c>
      <c r="H32" s="20">
        <v>1687270</v>
      </c>
      <c r="I32" s="20">
        <v>1500056</v>
      </c>
      <c r="J32" s="20">
        <v>91540368</v>
      </c>
      <c r="K32" s="20">
        <v>1539728</v>
      </c>
      <c r="L32" s="20">
        <v>1575793</v>
      </c>
      <c r="M32" s="20">
        <v>1616607</v>
      </c>
      <c r="N32" s="20">
        <v>4732128</v>
      </c>
      <c r="O32" s="20">
        <v>1252240</v>
      </c>
      <c r="P32" s="20">
        <v>1396264</v>
      </c>
      <c r="Q32" s="20">
        <v>857384</v>
      </c>
      <c r="R32" s="20">
        <v>3505888</v>
      </c>
      <c r="S32" s="20">
        <v>1551223</v>
      </c>
      <c r="T32" s="20">
        <v>1529954</v>
      </c>
      <c r="U32" s="20">
        <v>-1152875</v>
      </c>
      <c r="V32" s="20">
        <v>1928302</v>
      </c>
      <c r="W32" s="20">
        <v>101706686</v>
      </c>
      <c r="X32" s="20"/>
      <c r="Y32" s="20">
        <v>101706686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86803666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88353042</v>
      </c>
      <c r="H34" s="31">
        <f t="shared" si="3"/>
        <v>1687270</v>
      </c>
      <c r="I34" s="31">
        <f t="shared" si="3"/>
        <v>1500056</v>
      </c>
      <c r="J34" s="31">
        <f t="shared" si="3"/>
        <v>91540368</v>
      </c>
      <c r="K34" s="31">
        <f t="shared" si="3"/>
        <v>1539728</v>
      </c>
      <c r="L34" s="31">
        <f t="shared" si="3"/>
        <v>1575793</v>
      </c>
      <c r="M34" s="31">
        <f t="shared" si="3"/>
        <v>1616607</v>
      </c>
      <c r="N34" s="31">
        <f t="shared" si="3"/>
        <v>4732128</v>
      </c>
      <c r="O34" s="31">
        <f t="shared" si="3"/>
        <v>1252240</v>
      </c>
      <c r="P34" s="31">
        <f t="shared" si="3"/>
        <v>1396264</v>
      </c>
      <c r="Q34" s="31">
        <f t="shared" si="3"/>
        <v>857384</v>
      </c>
      <c r="R34" s="31">
        <f t="shared" si="3"/>
        <v>3505888</v>
      </c>
      <c r="S34" s="31">
        <f t="shared" si="3"/>
        <v>1551223</v>
      </c>
      <c r="T34" s="31">
        <f t="shared" si="3"/>
        <v>1529954</v>
      </c>
      <c r="U34" s="31">
        <f t="shared" si="3"/>
        <v>-1152875</v>
      </c>
      <c r="V34" s="31">
        <f t="shared" si="3"/>
        <v>1928302</v>
      </c>
      <c r="W34" s="31">
        <f t="shared" si="3"/>
        <v>101706686</v>
      </c>
      <c r="X34" s="31">
        <f t="shared" si="3"/>
        <v>0</v>
      </c>
      <c r="Y34" s="31">
        <f t="shared" si="3"/>
        <v>101706686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86803666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88353042</v>
      </c>
      <c r="H40" s="31">
        <f t="shared" si="5"/>
        <v>1687270</v>
      </c>
      <c r="I40" s="31">
        <f t="shared" si="5"/>
        <v>1500056</v>
      </c>
      <c r="J40" s="31">
        <f t="shared" si="5"/>
        <v>91540368</v>
      </c>
      <c r="K40" s="31">
        <f t="shared" si="5"/>
        <v>1539728</v>
      </c>
      <c r="L40" s="31">
        <f t="shared" si="5"/>
        <v>1575793</v>
      </c>
      <c r="M40" s="31">
        <f t="shared" si="5"/>
        <v>1616607</v>
      </c>
      <c r="N40" s="31">
        <f t="shared" si="5"/>
        <v>4732128</v>
      </c>
      <c r="O40" s="31">
        <f t="shared" si="5"/>
        <v>1252240</v>
      </c>
      <c r="P40" s="31">
        <f t="shared" si="5"/>
        <v>1396264</v>
      </c>
      <c r="Q40" s="31">
        <f t="shared" si="5"/>
        <v>857384</v>
      </c>
      <c r="R40" s="31">
        <f t="shared" si="5"/>
        <v>3505888</v>
      </c>
      <c r="S40" s="31">
        <f t="shared" si="5"/>
        <v>1551223</v>
      </c>
      <c r="T40" s="31">
        <f t="shared" si="5"/>
        <v>1529954</v>
      </c>
      <c r="U40" s="31">
        <f t="shared" si="5"/>
        <v>-1152875</v>
      </c>
      <c r="V40" s="31">
        <f t="shared" si="5"/>
        <v>1928302</v>
      </c>
      <c r="W40" s="31">
        <f t="shared" si="5"/>
        <v>101706686</v>
      </c>
      <c r="X40" s="31">
        <f t="shared" si="5"/>
        <v>0</v>
      </c>
      <c r="Y40" s="31">
        <f t="shared" si="5"/>
        <v>101706686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1451976975</v>
      </c>
      <c r="D42" s="43">
        <f>+D25-D40</f>
        <v>0</v>
      </c>
      <c r="E42" s="44">
        <f t="shared" si="6"/>
        <v>447260532</v>
      </c>
      <c r="F42" s="45">
        <f t="shared" si="6"/>
        <v>185363867</v>
      </c>
      <c r="G42" s="45">
        <f t="shared" si="6"/>
        <v>1678599477</v>
      </c>
      <c r="H42" s="45">
        <f t="shared" si="6"/>
        <v>-122789626</v>
      </c>
      <c r="I42" s="45">
        <f t="shared" si="6"/>
        <v>13311923</v>
      </c>
      <c r="J42" s="45">
        <f t="shared" si="6"/>
        <v>1569121774</v>
      </c>
      <c r="K42" s="45">
        <f t="shared" si="6"/>
        <v>14841798</v>
      </c>
      <c r="L42" s="45">
        <f t="shared" si="6"/>
        <v>16892463</v>
      </c>
      <c r="M42" s="45">
        <f t="shared" si="6"/>
        <v>16794909</v>
      </c>
      <c r="N42" s="45">
        <f t="shared" si="6"/>
        <v>48529170</v>
      </c>
      <c r="O42" s="45">
        <f t="shared" si="6"/>
        <v>-62576471</v>
      </c>
      <c r="P42" s="45">
        <f t="shared" si="6"/>
        <v>11629948</v>
      </c>
      <c r="Q42" s="45">
        <f t="shared" si="6"/>
        <v>16635699</v>
      </c>
      <c r="R42" s="45">
        <f t="shared" si="6"/>
        <v>-34310824</v>
      </c>
      <c r="S42" s="45">
        <f t="shared" si="6"/>
        <v>15145083</v>
      </c>
      <c r="T42" s="45">
        <f t="shared" si="6"/>
        <v>23139498</v>
      </c>
      <c r="U42" s="45">
        <f t="shared" si="6"/>
        <v>12268386</v>
      </c>
      <c r="V42" s="45">
        <f t="shared" si="6"/>
        <v>50552967</v>
      </c>
      <c r="W42" s="45">
        <f t="shared" si="6"/>
        <v>1633893087</v>
      </c>
      <c r="X42" s="45">
        <f t="shared" si="6"/>
        <v>185363867</v>
      </c>
      <c r="Y42" s="45">
        <f t="shared" si="6"/>
        <v>1448529220</v>
      </c>
      <c r="Z42" s="46">
        <f>+IF(X42&lt;&gt;0,+(Y42/X42)*100,0)</f>
        <v>781.45177020934727</v>
      </c>
      <c r="AA42" s="47">
        <f>+AA25-AA40</f>
        <v>185363867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-426761551</v>
      </c>
      <c r="D45" s="18"/>
      <c r="E45" s="19">
        <v>-31387843</v>
      </c>
      <c r="F45" s="20">
        <v>-31387843</v>
      </c>
      <c r="G45" s="20">
        <v>-440157848</v>
      </c>
      <c r="H45" s="20">
        <v>-135587665</v>
      </c>
      <c r="I45" s="20">
        <v>-1537078</v>
      </c>
      <c r="J45" s="20">
        <v>-577282591</v>
      </c>
      <c r="K45" s="20">
        <v>-4956264</v>
      </c>
      <c r="L45" s="20">
        <v>-68760344</v>
      </c>
      <c r="M45" s="20">
        <v>-8135111</v>
      </c>
      <c r="N45" s="20">
        <v>-81851719</v>
      </c>
      <c r="O45" s="20">
        <v>12264023</v>
      </c>
      <c r="P45" s="20">
        <v>-12120072</v>
      </c>
      <c r="Q45" s="20">
        <v>-34541722</v>
      </c>
      <c r="R45" s="20">
        <v>-34397771</v>
      </c>
      <c r="S45" s="20">
        <v>10520317</v>
      </c>
      <c r="T45" s="20">
        <v>8358698</v>
      </c>
      <c r="U45" s="20"/>
      <c r="V45" s="20">
        <v>18879015</v>
      </c>
      <c r="W45" s="20">
        <v>-674653066</v>
      </c>
      <c r="X45" s="20">
        <v>-31387843</v>
      </c>
      <c r="Y45" s="20">
        <v>-643265223</v>
      </c>
      <c r="Z45" s="48">
        <v>2049.4088204786804</v>
      </c>
      <c r="AA45" s="22">
        <v>-31387843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-426761551</v>
      </c>
      <c r="D48" s="51">
        <f>SUM(D45:D47)</f>
        <v>0</v>
      </c>
      <c r="E48" s="52">
        <f t="shared" si="7"/>
        <v>-31387843</v>
      </c>
      <c r="F48" s="53">
        <f t="shared" si="7"/>
        <v>-31387843</v>
      </c>
      <c r="G48" s="53">
        <f t="shared" si="7"/>
        <v>-440157848</v>
      </c>
      <c r="H48" s="53">
        <f t="shared" si="7"/>
        <v>-135587665</v>
      </c>
      <c r="I48" s="53">
        <f t="shared" si="7"/>
        <v>-1537078</v>
      </c>
      <c r="J48" s="53">
        <f t="shared" si="7"/>
        <v>-577282591</v>
      </c>
      <c r="K48" s="53">
        <f t="shared" si="7"/>
        <v>-4956264</v>
      </c>
      <c r="L48" s="53">
        <f t="shared" si="7"/>
        <v>-68760344</v>
      </c>
      <c r="M48" s="53">
        <f t="shared" si="7"/>
        <v>-8135111</v>
      </c>
      <c r="N48" s="53">
        <f t="shared" si="7"/>
        <v>-81851719</v>
      </c>
      <c r="O48" s="53">
        <f t="shared" si="7"/>
        <v>12264023</v>
      </c>
      <c r="P48" s="53">
        <f t="shared" si="7"/>
        <v>-12120072</v>
      </c>
      <c r="Q48" s="53">
        <f t="shared" si="7"/>
        <v>-34541722</v>
      </c>
      <c r="R48" s="53">
        <f t="shared" si="7"/>
        <v>-34397771</v>
      </c>
      <c r="S48" s="53">
        <f t="shared" si="7"/>
        <v>10520317</v>
      </c>
      <c r="T48" s="53">
        <f t="shared" si="7"/>
        <v>8358698</v>
      </c>
      <c r="U48" s="53">
        <f t="shared" si="7"/>
        <v>0</v>
      </c>
      <c r="V48" s="53">
        <f t="shared" si="7"/>
        <v>18879015</v>
      </c>
      <c r="W48" s="53">
        <f t="shared" si="7"/>
        <v>-674653066</v>
      </c>
      <c r="X48" s="53">
        <f t="shared" si="7"/>
        <v>-31387843</v>
      </c>
      <c r="Y48" s="53">
        <f t="shared" si="7"/>
        <v>-643265223</v>
      </c>
      <c r="Z48" s="54">
        <f>+IF(X48&lt;&gt;0,+(Y48/X48)*100,0)</f>
        <v>2049.4088204786804</v>
      </c>
      <c r="AA48" s="55">
        <f>SUM(AA45:AA47)</f>
        <v>-31387843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22483823</v>
      </c>
      <c r="D6" s="18"/>
      <c r="E6" s="19"/>
      <c r="F6" s="20"/>
      <c r="G6" s="20">
        <v>-16099258</v>
      </c>
      <c r="H6" s="20"/>
      <c r="I6" s="20">
        <v>-8063848</v>
      </c>
      <c r="J6" s="20">
        <v>-24163106</v>
      </c>
      <c r="K6" s="20">
        <v>-15431962</v>
      </c>
      <c r="L6" s="20">
        <v>-9198095</v>
      </c>
      <c r="M6" s="20">
        <v>-45512524</v>
      </c>
      <c r="N6" s="20">
        <v>-70142581</v>
      </c>
      <c r="O6" s="20">
        <v>-14028084</v>
      </c>
      <c r="P6" s="20">
        <v>-20724906</v>
      </c>
      <c r="Q6" s="20">
        <v>-54761179</v>
      </c>
      <c r="R6" s="20">
        <v>-89514169</v>
      </c>
      <c r="S6" s="20">
        <v>-26682625</v>
      </c>
      <c r="T6" s="20">
        <v>-11906946</v>
      </c>
      <c r="U6" s="20">
        <v>-25766811</v>
      </c>
      <c r="V6" s="20">
        <v>-64356382</v>
      </c>
      <c r="W6" s="20">
        <v>-248176238</v>
      </c>
      <c r="X6" s="20"/>
      <c r="Y6" s="20">
        <v>-248176238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-15613711</v>
      </c>
      <c r="D8" s="18"/>
      <c r="E8" s="19"/>
      <c r="F8" s="20"/>
      <c r="G8" s="20">
        <v>2542742</v>
      </c>
      <c r="H8" s="20"/>
      <c r="I8" s="20">
        <v>2631584</v>
      </c>
      <c r="J8" s="20">
        <v>5174326</v>
      </c>
      <c r="K8" s="20">
        <v>2529639</v>
      </c>
      <c r="L8" s="20">
        <v>2454142</v>
      </c>
      <c r="M8" s="20">
        <v>2607229</v>
      </c>
      <c r="N8" s="20">
        <v>7591010</v>
      </c>
      <c r="O8" s="20">
        <v>2608866</v>
      </c>
      <c r="P8" s="20">
        <v>2548304</v>
      </c>
      <c r="Q8" s="20">
        <v>2456715</v>
      </c>
      <c r="R8" s="20">
        <v>7613885</v>
      </c>
      <c r="S8" s="20">
        <v>2507090</v>
      </c>
      <c r="T8" s="20">
        <v>2342988</v>
      </c>
      <c r="U8" s="20">
        <v>-578072</v>
      </c>
      <c r="V8" s="20">
        <v>4272006</v>
      </c>
      <c r="W8" s="20">
        <v>24651227</v>
      </c>
      <c r="X8" s="20"/>
      <c r="Y8" s="20">
        <v>24651227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6870112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-13556516</v>
      </c>
      <c r="H12" s="31">
        <f t="shared" si="0"/>
        <v>0</v>
      </c>
      <c r="I12" s="31">
        <f t="shared" si="0"/>
        <v>-5432264</v>
      </c>
      <c r="J12" s="31">
        <f t="shared" si="0"/>
        <v>-18988780</v>
      </c>
      <c r="K12" s="31">
        <f t="shared" si="0"/>
        <v>-12902323</v>
      </c>
      <c r="L12" s="31">
        <f t="shared" si="0"/>
        <v>-6743953</v>
      </c>
      <c r="M12" s="31">
        <f t="shared" si="0"/>
        <v>-42905295</v>
      </c>
      <c r="N12" s="31">
        <f t="shared" si="0"/>
        <v>-62551571</v>
      </c>
      <c r="O12" s="31">
        <f t="shared" si="0"/>
        <v>-11419218</v>
      </c>
      <c r="P12" s="31">
        <f t="shared" si="0"/>
        <v>-18176602</v>
      </c>
      <c r="Q12" s="31">
        <f t="shared" si="0"/>
        <v>-52304464</v>
      </c>
      <c r="R12" s="31">
        <f t="shared" si="0"/>
        <v>-81900284</v>
      </c>
      <c r="S12" s="31">
        <f t="shared" si="0"/>
        <v>-24175535</v>
      </c>
      <c r="T12" s="31">
        <f t="shared" si="0"/>
        <v>-9563958</v>
      </c>
      <c r="U12" s="31">
        <f t="shared" si="0"/>
        <v>-26344883</v>
      </c>
      <c r="V12" s="31">
        <f t="shared" si="0"/>
        <v>-60084376</v>
      </c>
      <c r="W12" s="31">
        <f t="shared" si="0"/>
        <v>-223525011</v>
      </c>
      <c r="X12" s="31">
        <f t="shared" si="0"/>
        <v>0</v>
      </c>
      <c r="Y12" s="31">
        <f t="shared" si="0"/>
        <v>-223525011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-7550902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-7550902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-680790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-13556516</v>
      </c>
      <c r="H25" s="31">
        <f t="shared" si="2"/>
        <v>0</v>
      </c>
      <c r="I25" s="31">
        <f t="shared" si="2"/>
        <v>-5432264</v>
      </c>
      <c r="J25" s="31">
        <f t="shared" si="2"/>
        <v>-18988780</v>
      </c>
      <c r="K25" s="31">
        <f t="shared" si="2"/>
        <v>-12902323</v>
      </c>
      <c r="L25" s="31">
        <f t="shared" si="2"/>
        <v>-6743953</v>
      </c>
      <c r="M25" s="31">
        <f t="shared" si="2"/>
        <v>-42905295</v>
      </c>
      <c r="N25" s="31">
        <f t="shared" si="2"/>
        <v>-62551571</v>
      </c>
      <c r="O25" s="31">
        <f t="shared" si="2"/>
        <v>-11419218</v>
      </c>
      <c r="P25" s="31">
        <f t="shared" si="2"/>
        <v>-18176602</v>
      </c>
      <c r="Q25" s="31">
        <f t="shared" si="2"/>
        <v>-52304464</v>
      </c>
      <c r="R25" s="31">
        <f t="shared" si="2"/>
        <v>-81900284</v>
      </c>
      <c r="S25" s="31">
        <f t="shared" si="2"/>
        <v>-24175535</v>
      </c>
      <c r="T25" s="31">
        <f t="shared" si="2"/>
        <v>-9563958</v>
      </c>
      <c r="U25" s="31">
        <f t="shared" si="2"/>
        <v>-26344883</v>
      </c>
      <c r="V25" s="31">
        <f t="shared" si="2"/>
        <v>-60084376</v>
      </c>
      <c r="W25" s="31">
        <f t="shared" si="2"/>
        <v>-223525011</v>
      </c>
      <c r="X25" s="31">
        <f t="shared" si="2"/>
        <v>0</v>
      </c>
      <c r="Y25" s="31">
        <f t="shared" si="2"/>
        <v>-223525011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-680790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-13556516</v>
      </c>
      <c r="H42" s="45">
        <f t="shared" si="6"/>
        <v>0</v>
      </c>
      <c r="I42" s="45">
        <f t="shared" si="6"/>
        <v>-5432264</v>
      </c>
      <c r="J42" s="45">
        <f t="shared" si="6"/>
        <v>-18988780</v>
      </c>
      <c r="K42" s="45">
        <f t="shared" si="6"/>
        <v>-12902323</v>
      </c>
      <c r="L42" s="45">
        <f t="shared" si="6"/>
        <v>-6743953</v>
      </c>
      <c r="M42" s="45">
        <f t="shared" si="6"/>
        <v>-42905295</v>
      </c>
      <c r="N42" s="45">
        <f t="shared" si="6"/>
        <v>-62551571</v>
      </c>
      <c r="O42" s="45">
        <f t="shared" si="6"/>
        <v>-11419218</v>
      </c>
      <c r="P42" s="45">
        <f t="shared" si="6"/>
        <v>-18176602</v>
      </c>
      <c r="Q42" s="45">
        <f t="shared" si="6"/>
        <v>-52304464</v>
      </c>
      <c r="R42" s="45">
        <f t="shared" si="6"/>
        <v>-81900284</v>
      </c>
      <c r="S42" s="45">
        <f t="shared" si="6"/>
        <v>-24175535</v>
      </c>
      <c r="T42" s="45">
        <f t="shared" si="6"/>
        <v>-9563958</v>
      </c>
      <c r="U42" s="45">
        <f t="shared" si="6"/>
        <v>-26344883</v>
      </c>
      <c r="V42" s="45">
        <f t="shared" si="6"/>
        <v>-60084376</v>
      </c>
      <c r="W42" s="45">
        <f t="shared" si="6"/>
        <v>-223525011</v>
      </c>
      <c r="X42" s="45">
        <f t="shared" si="6"/>
        <v>0</v>
      </c>
      <c r="Y42" s="45">
        <f t="shared" si="6"/>
        <v>-223525011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-21692502</v>
      </c>
      <c r="D6" s="18"/>
      <c r="E6" s="19">
        <v>-34220577</v>
      </c>
      <c r="F6" s="20">
        <v>-1273782</v>
      </c>
      <c r="G6" s="20">
        <v>-4842392</v>
      </c>
      <c r="H6" s="20">
        <v>-628670</v>
      </c>
      <c r="I6" s="20">
        <v>-748609</v>
      </c>
      <c r="J6" s="20">
        <v>-6219671</v>
      </c>
      <c r="K6" s="20">
        <v>-2660119</v>
      </c>
      <c r="L6" s="20">
        <v>20890</v>
      </c>
      <c r="M6" s="20">
        <v>-932497</v>
      </c>
      <c r="N6" s="20">
        <v>-3571726</v>
      </c>
      <c r="O6" s="20">
        <v>7763259</v>
      </c>
      <c r="P6" s="20">
        <v>-361181</v>
      </c>
      <c r="Q6" s="20">
        <v>8264536</v>
      </c>
      <c r="R6" s="20">
        <v>15666614</v>
      </c>
      <c r="S6" s="20">
        <v>-109614</v>
      </c>
      <c r="T6" s="20">
        <v>-734487</v>
      </c>
      <c r="U6" s="20">
        <v>-656830</v>
      </c>
      <c r="V6" s="20">
        <v>-1500931</v>
      </c>
      <c r="W6" s="20">
        <v>4374286</v>
      </c>
      <c r="X6" s="20">
        <v>-1273782</v>
      </c>
      <c r="Y6" s="20">
        <v>5648068</v>
      </c>
      <c r="Z6" s="21">
        <v>-443.4093117974661</v>
      </c>
      <c r="AA6" s="22">
        <v>-1273782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34889577</v>
      </c>
      <c r="D8" s="18"/>
      <c r="E8" s="19">
        <v>37170252</v>
      </c>
      <c r="F8" s="20">
        <v>29170252</v>
      </c>
      <c r="G8" s="20">
        <v>47037758</v>
      </c>
      <c r="H8" s="20">
        <v>-7005196</v>
      </c>
      <c r="I8" s="20">
        <v>1786265</v>
      </c>
      <c r="J8" s="20">
        <v>41818827</v>
      </c>
      <c r="K8" s="20">
        <v>1881157</v>
      </c>
      <c r="L8" s="20">
        <v>1878956</v>
      </c>
      <c r="M8" s="20">
        <v>2592219</v>
      </c>
      <c r="N8" s="20">
        <v>6352332</v>
      </c>
      <c r="O8" s="20">
        <v>2067699</v>
      </c>
      <c r="P8" s="20">
        <v>1220897</v>
      </c>
      <c r="Q8" s="20">
        <v>10755</v>
      </c>
      <c r="R8" s="20">
        <v>3299351</v>
      </c>
      <c r="S8" s="20">
        <v>1902029</v>
      </c>
      <c r="T8" s="20">
        <v>1915506</v>
      </c>
      <c r="U8" s="20">
        <v>-15819106</v>
      </c>
      <c r="V8" s="20">
        <v>-12001571</v>
      </c>
      <c r="W8" s="20">
        <v>39468939</v>
      </c>
      <c r="X8" s="20">
        <v>29170252</v>
      </c>
      <c r="Y8" s="20">
        <v>10298687</v>
      </c>
      <c r="Z8" s="21">
        <v>35.305444053071596</v>
      </c>
      <c r="AA8" s="22">
        <v>29170252</v>
      </c>
    </row>
    <row r="9" spans="1:27" x14ac:dyDescent="0.25">
      <c r="A9" s="23" t="s">
        <v>37</v>
      </c>
      <c r="B9" s="17" t="s">
        <v>32</v>
      </c>
      <c r="C9" s="18">
        <v>13347287</v>
      </c>
      <c r="D9" s="18"/>
      <c r="E9" s="19"/>
      <c r="F9" s="20"/>
      <c r="G9" s="20">
        <v>13415723</v>
      </c>
      <c r="H9" s="20">
        <v>40661</v>
      </c>
      <c r="I9" s="20">
        <v>202242</v>
      </c>
      <c r="J9" s="20">
        <v>13658626</v>
      </c>
      <c r="K9" s="20">
        <v>284474</v>
      </c>
      <c r="L9" s="20">
        <v>47998</v>
      </c>
      <c r="M9" s="20">
        <v>198403</v>
      </c>
      <c r="N9" s="20">
        <v>530875</v>
      </c>
      <c r="O9" s="20">
        <v>37762</v>
      </c>
      <c r="P9" s="20">
        <v>125966</v>
      </c>
      <c r="Q9" s="20">
        <v>319355</v>
      </c>
      <c r="R9" s="20">
        <v>483083</v>
      </c>
      <c r="S9" s="20">
        <v>47487</v>
      </c>
      <c r="T9" s="20">
        <v>145713</v>
      </c>
      <c r="U9" s="20">
        <v>325882</v>
      </c>
      <c r="V9" s="20">
        <v>519082</v>
      </c>
      <c r="W9" s="20">
        <v>15191666</v>
      </c>
      <c r="X9" s="20"/>
      <c r="Y9" s="20">
        <v>15191666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-322732</v>
      </c>
      <c r="D11" s="18"/>
      <c r="E11" s="19"/>
      <c r="F11" s="20"/>
      <c r="G11" s="20">
        <v>-322732</v>
      </c>
      <c r="H11" s="20"/>
      <c r="I11" s="20"/>
      <c r="J11" s="20">
        <v>-322732</v>
      </c>
      <c r="K11" s="20"/>
      <c r="L11" s="20"/>
      <c r="M11" s="20"/>
      <c r="N11" s="20"/>
      <c r="O11" s="20"/>
      <c r="P11" s="20"/>
      <c r="Q11" s="20"/>
      <c r="R11" s="20"/>
      <c r="S11" s="20"/>
      <c r="T11" s="20">
        <v>-318</v>
      </c>
      <c r="U11" s="20">
        <v>-25504</v>
      </c>
      <c r="V11" s="20">
        <v>-25822</v>
      </c>
      <c r="W11" s="20">
        <v>-348554</v>
      </c>
      <c r="X11" s="20"/>
      <c r="Y11" s="20">
        <v>-348554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26221630</v>
      </c>
      <c r="D12" s="29">
        <f>SUM(D6:D11)</f>
        <v>0</v>
      </c>
      <c r="E12" s="30">
        <f t="shared" si="0"/>
        <v>2949675</v>
      </c>
      <c r="F12" s="31">
        <f t="shared" si="0"/>
        <v>27896470</v>
      </c>
      <c r="G12" s="31">
        <f t="shared" si="0"/>
        <v>55288357</v>
      </c>
      <c r="H12" s="31">
        <f t="shared" si="0"/>
        <v>-7593205</v>
      </c>
      <c r="I12" s="31">
        <f t="shared" si="0"/>
        <v>1239898</v>
      </c>
      <c r="J12" s="31">
        <f t="shared" si="0"/>
        <v>48935050</v>
      </c>
      <c r="K12" s="31">
        <f t="shared" si="0"/>
        <v>-494488</v>
      </c>
      <c r="L12" s="31">
        <f t="shared" si="0"/>
        <v>1947844</v>
      </c>
      <c r="M12" s="31">
        <f t="shared" si="0"/>
        <v>1858125</v>
      </c>
      <c r="N12" s="31">
        <f t="shared" si="0"/>
        <v>3311481</v>
      </c>
      <c r="O12" s="31">
        <f t="shared" si="0"/>
        <v>9868720</v>
      </c>
      <c r="P12" s="31">
        <f t="shared" si="0"/>
        <v>985682</v>
      </c>
      <c r="Q12" s="31">
        <f t="shared" si="0"/>
        <v>8594646</v>
      </c>
      <c r="R12" s="31">
        <f t="shared" si="0"/>
        <v>19449048</v>
      </c>
      <c r="S12" s="31">
        <f t="shared" si="0"/>
        <v>1839902</v>
      </c>
      <c r="T12" s="31">
        <f t="shared" si="0"/>
        <v>1326414</v>
      </c>
      <c r="U12" s="31">
        <f t="shared" si="0"/>
        <v>-16175558</v>
      </c>
      <c r="V12" s="31">
        <f t="shared" si="0"/>
        <v>-13009242</v>
      </c>
      <c r="W12" s="31">
        <f t="shared" si="0"/>
        <v>58686337</v>
      </c>
      <c r="X12" s="31">
        <f t="shared" si="0"/>
        <v>27896470</v>
      </c>
      <c r="Y12" s="31">
        <f t="shared" si="0"/>
        <v>30789867</v>
      </c>
      <c r="Z12" s="32">
        <f>+IF(X12&lt;&gt;0,+(Y12/X12)*100,0)</f>
        <v>110.37191085467086</v>
      </c>
      <c r="AA12" s="33">
        <f>SUM(AA6:AA11)</f>
        <v>27896470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120874384</v>
      </c>
      <c r="D19" s="18"/>
      <c r="E19" s="19">
        <v>46340640</v>
      </c>
      <c r="F19" s="20">
        <v>14738453</v>
      </c>
      <c r="G19" s="20">
        <v>464864214</v>
      </c>
      <c r="H19" s="20">
        <v>-15376509</v>
      </c>
      <c r="I19" s="20">
        <v>1042442</v>
      </c>
      <c r="J19" s="20">
        <v>450530147</v>
      </c>
      <c r="K19" s="20">
        <v>2321091</v>
      </c>
      <c r="L19" s="20">
        <v>356346</v>
      </c>
      <c r="M19" s="20">
        <v>1318255</v>
      </c>
      <c r="N19" s="20">
        <v>3995692</v>
      </c>
      <c r="O19" s="20">
        <v>-327529662</v>
      </c>
      <c r="P19" s="20">
        <v>327773366</v>
      </c>
      <c r="Q19" s="20">
        <v>2668056</v>
      </c>
      <c r="R19" s="20">
        <v>2911760</v>
      </c>
      <c r="S19" s="20">
        <v>298609</v>
      </c>
      <c r="T19" s="20">
        <v>869410</v>
      </c>
      <c r="U19" s="20">
        <v>1527625</v>
      </c>
      <c r="V19" s="20">
        <v>2695644</v>
      </c>
      <c r="W19" s="20">
        <v>460133243</v>
      </c>
      <c r="X19" s="20">
        <v>14738453</v>
      </c>
      <c r="Y19" s="20">
        <v>445394790</v>
      </c>
      <c r="Z19" s="21">
        <v>3021.991453241395</v>
      </c>
      <c r="AA19" s="22">
        <v>14738453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120874384</v>
      </c>
      <c r="D24" s="29">
        <f>SUM(D15:D23)</f>
        <v>0</v>
      </c>
      <c r="E24" s="36">
        <f t="shared" si="1"/>
        <v>46340640</v>
      </c>
      <c r="F24" s="37">
        <f t="shared" si="1"/>
        <v>14738453</v>
      </c>
      <c r="G24" s="37">
        <f t="shared" si="1"/>
        <v>464864214</v>
      </c>
      <c r="H24" s="37">
        <f t="shared" si="1"/>
        <v>-15376509</v>
      </c>
      <c r="I24" s="37">
        <f t="shared" si="1"/>
        <v>1042442</v>
      </c>
      <c r="J24" s="37">
        <f t="shared" si="1"/>
        <v>450530147</v>
      </c>
      <c r="K24" s="37">
        <f t="shared" si="1"/>
        <v>2321091</v>
      </c>
      <c r="L24" s="37">
        <f t="shared" si="1"/>
        <v>356346</v>
      </c>
      <c r="M24" s="37">
        <f t="shared" si="1"/>
        <v>1318255</v>
      </c>
      <c r="N24" s="37">
        <f t="shared" si="1"/>
        <v>3995692</v>
      </c>
      <c r="O24" s="37">
        <f t="shared" si="1"/>
        <v>-327529662</v>
      </c>
      <c r="P24" s="37">
        <f t="shared" si="1"/>
        <v>327773366</v>
      </c>
      <c r="Q24" s="37">
        <f t="shared" si="1"/>
        <v>2668056</v>
      </c>
      <c r="R24" s="37">
        <f t="shared" si="1"/>
        <v>2911760</v>
      </c>
      <c r="S24" s="37">
        <f t="shared" si="1"/>
        <v>298609</v>
      </c>
      <c r="T24" s="37">
        <f t="shared" si="1"/>
        <v>869410</v>
      </c>
      <c r="U24" s="37">
        <f t="shared" si="1"/>
        <v>1527625</v>
      </c>
      <c r="V24" s="37">
        <f t="shared" si="1"/>
        <v>2695644</v>
      </c>
      <c r="W24" s="37">
        <f t="shared" si="1"/>
        <v>460133243</v>
      </c>
      <c r="X24" s="37">
        <f t="shared" si="1"/>
        <v>14738453</v>
      </c>
      <c r="Y24" s="37">
        <f t="shared" si="1"/>
        <v>445394790</v>
      </c>
      <c r="Z24" s="38">
        <f>+IF(X24&lt;&gt;0,+(Y24/X24)*100,0)</f>
        <v>3021.991453241395</v>
      </c>
      <c r="AA24" s="39">
        <f>SUM(AA15:AA23)</f>
        <v>14738453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147096014</v>
      </c>
      <c r="D25" s="29">
        <f>+D12+D24</f>
        <v>0</v>
      </c>
      <c r="E25" s="30">
        <f t="shared" si="2"/>
        <v>49290315</v>
      </c>
      <c r="F25" s="31">
        <f t="shared" si="2"/>
        <v>42634923</v>
      </c>
      <c r="G25" s="31">
        <f t="shared" si="2"/>
        <v>520152571</v>
      </c>
      <c r="H25" s="31">
        <f t="shared" si="2"/>
        <v>-22969714</v>
      </c>
      <c r="I25" s="31">
        <f t="shared" si="2"/>
        <v>2282340</v>
      </c>
      <c r="J25" s="31">
        <f t="shared" si="2"/>
        <v>499465197</v>
      </c>
      <c r="K25" s="31">
        <f t="shared" si="2"/>
        <v>1826603</v>
      </c>
      <c r="L25" s="31">
        <f t="shared" si="2"/>
        <v>2304190</v>
      </c>
      <c r="M25" s="31">
        <f t="shared" si="2"/>
        <v>3176380</v>
      </c>
      <c r="N25" s="31">
        <f t="shared" si="2"/>
        <v>7307173</v>
      </c>
      <c r="O25" s="31">
        <f t="shared" si="2"/>
        <v>-317660942</v>
      </c>
      <c r="P25" s="31">
        <f t="shared" si="2"/>
        <v>328759048</v>
      </c>
      <c r="Q25" s="31">
        <f t="shared" si="2"/>
        <v>11262702</v>
      </c>
      <c r="R25" s="31">
        <f t="shared" si="2"/>
        <v>22360808</v>
      </c>
      <c r="S25" s="31">
        <f t="shared" si="2"/>
        <v>2138511</v>
      </c>
      <c r="T25" s="31">
        <f t="shared" si="2"/>
        <v>2195824</v>
      </c>
      <c r="U25" s="31">
        <f t="shared" si="2"/>
        <v>-14647933</v>
      </c>
      <c r="V25" s="31">
        <f t="shared" si="2"/>
        <v>-10313598</v>
      </c>
      <c r="W25" s="31">
        <f t="shared" si="2"/>
        <v>518819580</v>
      </c>
      <c r="X25" s="31">
        <f t="shared" si="2"/>
        <v>42634923</v>
      </c>
      <c r="Y25" s="31">
        <f t="shared" si="2"/>
        <v>476184657</v>
      </c>
      <c r="Z25" s="32">
        <f>+IF(X25&lt;&gt;0,+(Y25/X25)*100,0)</f>
        <v>1116.8887463453377</v>
      </c>
      <c r="AA25" s="33">
        <f>+AA12+AA24</f>
        <v>42634923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-51741</v>
      </c>
      <c r="D31" s="18"/>
      <c r="E31" s="19"/>
      <c r="F31" s="20"/>
      <c r="G31" s="20">
        <v>-53029</v>
      </c>
      <c r="H31" s="20">
        <v>-1960</v>
      </c>
      <c r="I31" s="20">
        <v>-468</v>
      </c>
      <c r="J31" s="20">
        <v>-55457</v>
      </c>
      <c r="K31" s="20">
        <v>-606</v>
      </c>
      <c r="L31" s="20">
        <v>-1051</v>
      </c>
      <c r="M31" s="20">
        <v>-932</v>
      </c>
      <c r="N31" s="20">
        <v>-2589</v>
      </c>
      <c r="O31" s="20">
        <v>-430</v>
      </c>
      <c r="P31" s="20">
        <v>-821</v>
      </c>
      <c r="Q31" s="20">
        <v>-1336</v>
      </c>
      <c r="R31" s="20">
        <v>-2587</v>
      </c>
      <c r="S31" s="20">
        <v>-760</v>
      </c>
      <c r="T31" s="20">
        <v>-732</v>
      </c>
      <c r="U31" s="20">
        <v>-571</v>
      </c>
      <c r="V31" s="20">
        <v>-2063</v>
      </c>
      <c r="W31" s="20">
        <v>-62696</v>
      </c>
      <c r="X31" s="20"/>
      <c r="Y31" s="20">
        <v>-62696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15361078</v>
      </c>
      <c r="D32" s="18"/>
      <c r="E32" s="19"/>
      <c r="F32" s="20"/>
      <c r="G32" s="20">
        <v>14561340</v>
      </c>
      <c r="H32" s="20">
        <v>92055</v>
      </c>
      <c r="I32" s="20">
        <v>392223</v>
      </c>
      <c r="J32" s="20">
        <v>15045618</v>
      </c>
      <c r="K32" s="20">
        <v>-294506</v>
      </c>
      <c r="L32" s="20">
        <v>184079</v>
      </c>
      <c r="M32" s="20">
        <v>363280</v>
      </c>
      <c r="N32" s="20">
        <v>252853</v>
      </c>
      <c r="O32" s="20">
        <v>330814</v>
      </c>
      <c r="P32" s="20">
        <v>785510</v>
      </c>
      <c r="Q32" s="20">
        <v>28424</v>
      </c>
      <c r="R32" s="20">
        <v>1144748</v>
      </c>
      <c r="S32" s="20">
        <v>352641</v>
      </c>
      <c r="T32" s="20">
        <v>278666</v>
      </c>
      <c r="U32" s="20">
        <v>-4625921</v>
      </c>
      <c r="V32" s="20">
        <v>-3994614</v>
      </c>
      <c r="W32" s="20">
        <v>12448605</v>
      </c>
      <c r="X32" s="20"/>
      <c r="Y32" s="20">
        <v>12448605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15309337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14508311</v>
      </c>
      <c r="H34" s="31">
        <f t="shared" si="3"/>
        <v>90095</v>
      </c>
      <c r="I34" s="31">
        <f t="shared" si="3"/>
        <v>391755</v>
      </c>
      <c r="J34" s="31">
        <f t="shared" si="3"/>
        <v>14990161</v>
      </c>
      <c r="K34" s="31">
        <f t="shared" si="3"/>
        <v>-295112</v>
      </c>
      <c r="L34" s="31">
        <f t="shared" si="3"/>
        <v>183028</v>
      </c>
      <c r="M34" s="31">
        <f t="shared" si="3"/>
        <v>362348</v>
      </c>
      <c r="N34" s="31">
        <f t="shared" si="3"/>
        <v>250264</v>
      </c>
      <c r="O34" s="31">
        <f t="shared" si="3"/>
        <v>330384</v>
      </c>
      <c r="P34" s="31">
        <f t="shared" si="3"/>
        <v>784689</v>
      </c>
      <c r="Q34" s="31">
        <f t="shared" si="3"/>
        <v>27088</v>
      </c>
      <c r="R34" s="31">
        <f t="shared" si="3"/>
        <v>1142161</v>
      </c>
      <c r="S34" s="31">
        <f t="shared" si="3"/>
        <v>351881</v>
      </c>
      <c r="T34" s="31">
        <f t="shared" si="3"/>
        <v>277934</v>
      </c>
      <c r="U34" s="31">
        <f t="shared" si="3"/>
        <v>-4626492</v>
      </c>
      <c r="V34" s="31">
        <f t="shared" si="3"/>
        <v>-3996677</v>
      </c>
      <c r="W34" s="31">
        <f t="shared" si="3"/>
        <v>12385909</v>
      </c>
      <c r="X34" s="31">
        <f t="shared" si="3"/>
        <v>0</v>
      </c>
      <c r="Y34" s="31">
        <f t="shared" si="3"/>
        <v>12385909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1664095</v>
      </c>
      <c r="D37" s="18"/>
      <c r="E37" s="19"/>
      <c r="F37" s="20"/>
      <c r="G37" s="20">
        <v>1664095</v>
      </c>
      <c r="H37" s="20"/>
      <c r="I37" s="20"/>
      <c r="J37" s="20">
        <v>1664095</v>
      </c>
      <c r="K37" s="20"/>
      <c r="L37" s="20"/>
      <c r="M37" s="20"/>
      <c r="N37" s="20"/>
      <c r="O37" s="20"/>
      <c r="P37" s="20"/>
      <c r="Q37" s="20"/>
      <c r="R37" s="20"/>
      <c r="S37" s="20">
        <v>-1664095</v>
      </c>
      <c r="T37" s="20"/>
      <c r="U37" s="20"/>
      <c r="V37" s="20">
        <v>-1664095</v>
      </c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1664095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1664095</v>
      </c>
      <c r="H39" s="37">
        <f t="shared" si="4"/>
        <v>0</v>
      </c>
      <c r="I39" s="37">
        <f t="shared" si="4"/>
        <v>0</v>
      </c>
      <c r="J39" s="37">
        <f t="shared" si="4"/>
        <v>1664095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-1664095</v>
      </c>
      <c r="T39" s="37">
        <f t="shared" si="4"/>
        <v>0</v>
      </c>
      <c r="U39" s="37">
        <f t="shared" si="4"/>
        <v>0</v>
      </c>
      <c r="V39" s="37">
        <f t="shared" si="4"/>
        <v>-1664095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16973432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16172406</v>
      </c>
      <c r="H40" s="31">
        <f t="shared" si="5"/>
        <v>90095</v>
      </c>
      <c r="I40" s="31">
        <f t="shared" si="5"/>
        <v>391755</v>
      </c>
      <c r="J40" s="31">
        <f t="shared" si="5"/>
        <v>16654256</v>
      </c>
      <c r="K40" s="31">
        <f t="shared" si="5"/>
        <v>-295112</v>
      </c>
      <c r="L40" s="31">
        <f t="shared" si="5"/>
        <v>183028</v>
      </c>
      <c r="M40" s="31">
        <f t="shared" si="5"/>
        <v>362348</v>
      </c>
      <c r="N40" s="31">
        <f t="shared" si="5"/>
        <v>250264</v>
      </c>
      <c r="O40" s="31">
        <f t="shared" si="5"/>
        <v>330384</v>
      </c>
      <c r="P40" s="31">
        <f t="shared" si="5"/>
        <v>784689</v>
      </c>
      <c r="Q40" s="31">
        <f t="shared" si="5"/>
        <v>27088</v>
      </c>
      <c r="R40" s="31">
        <f t="shared" si="5"/>
        <v>1142161</v>
      </c>
      <c r="S40" s="31">
        <f t="shared" si="5"/>
        <v>-1312214</v>
      </c>
      <c r="T40" s="31">
        <f t="shared" si="5"/>
        <v>277934</v>
      </c>
      <c r="U40" s="31">
        <f t="shared" si="5"/>
        <v>-4626492</v>
      </c>
      <c r="V40" s="31">
        <f t="shared" si="5"/>
        <v>-5660772</v>
      </c>
      <c r="W40" s="31">
        <f t="shared" si="5"/>
        <v>12385909</v>
      </c>
      <c r="X40" s="31">
        <f t="shared" si="5"/>
        <v>0</v>
      </c>
      <c r="Y40" s="31">
        <f t="shared" si="5"/>
        <v>12385909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130122582</v>
      </c>
      <c r="D42" s="43">
        <f>+D25-D40</f>
        <v>0</v>
      </c>
      <c r="E42" s="44">
        <f t="shared" si="6"/>
        <v>49290315</v>
      </c>
      <c r="F42" s="45">
        <f t="shared" si="6"/>
        <v>42634923</v>
      </c>
      <c r="G42" s="45">
        <f t="shared" si="6"/>
        <v>503980165</v>
      </c>
      <c r="H42" s="45">
        <f t="shared" si="6"/>
        <v>-23059809</v>
      </c>
      <c r="I42" s="45">
        <f t="shared" si="6"/>
        <v>1890585</v>
      </c>
      <c r="J42" s="45">
        <f t="shared" si="6"/>
        <v>482810941</v>
      </c>
      <c r="K42" s="45">
        <f t="shared" si="6"/>
        <v>2121715</v>
      </c>
      <c r="L42" s="45">
        <f t="shared" si="6"/>
        <v>2121162</v>
      </c>
      <c r="M42" s="45">
        <f t="shared" si="6"/>
        <v>2814032</v>
      </c>
      <c r="N42" s="45">
        <f t="shared" si="6"/>
        <v>7056909</v>
      </c>
      <c r="O42" s="45">
        <f t="shared" si="6"/>
        <v>-317991326</v>
      </c>
      <c r="P42" s="45">
        <f t="shared" si="6"/>
        <v>327974359</v>
      </c>
      <c r="Q42" s="45">
        <f t="shared" si="6"/>
        <v>11235614</v>
      </c>
      <c r="R42" s="45">
        <f t="shared" si="6"/>
        <v>21218647</v>
      </c>
      <c r="S42" s="45">
        <f t="shared" si="6"/>
        <v>3450725</v>
      </c>
      <c r="T42" s="45">
        <f t="shared" si="6"/>
        <v>1917890</v>
      </c>
      <c r="U42" s="45">
        <f t="shared" si="6"/>
        <v>-10021441</v>
      </c>
      <c r="V42" s="45">
        <f t="shared" si="6"/>
        <v>-4652826</v>
      </c>
      <c r="W42" s="45">
        <f t="shared" si="6"/>
        <v>506433671</v>
      </c>
      <c r="X42" s="45">
        <f t="shared" si="6"/>
        <v>42634923</v>
      </c>
      <c r="Y42" s="45">
        <f t="shared" si="6"/>
        <v>463798748</v>
      </c>
      <c r="Z42" s="46">
        <f>+IF(X42&lt;&gt;0,+(Y42/X42)*100,0)</f>
        <v>1087.8376583440763</v>
      </c>
      <c r="AA42" s="47">
        <f>+AA25-AA40</f>
        <v>42634923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49290315</v>
      </c>
      <c r="F45" s="20">
        <v>42634923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42634923</v>
      </c>
      <c r="Y45" s="20">
        <v>-42634923</v>
      </c>
      <c r="Z45" s="48">
        <v>-100</v>
      </c>
      <c r="AA45" s="22">
        <v>42634923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49290315</v>
      </c>
      <c r="F48" s="53">
        <f t="shared" si="7"/>
        <v>42634923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42634923</v>
      </c>
      <c r="Y48" s="53">
        <f t="shared" si="7"/>
        <v>-42634923</v>
      </c>
      <c r="Z48" s="54">
        <f>+IF(X48&lt;&gt;0,+(Y48/X48)*100,0)</f>
        <v>-100</v>
      </c>
      <c r="AA48" s="55">
        <f>SUM(AA45:AA47)</f>
        <v>42634923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25742761</v>
      </c>
      <c r="D8" s="18"/>
      <c r="E8" s="19">
        <v>-47084321</v>
      </c>
      <c r="F8" s="20">
        <v>54231986</v>
      </c>
      <c r="G8" s="20">
        <v>58945754</v>
      </c>
      <c r="H8" s="20">
        <v>-34070703</v>
      </c>
      <c r="I8" s="20">
        <v>3494789</v>
      </c>
      <c r="J8" s="20">
        <v>28369840</v>
      </c>
      <c r="K8" s="20">
        <v>3338199</v>
      </c>
      <c r="L8" s="20">
        <v>29377478</v>
      </c>
      <c r="M8" s="20">
        <v>3659059</v>
      </c>
      <c r="N8" s="20">
        <v>36374736</v>
      </c>
      <c r="O8" s="20">
        <v>3245693</v>
      </c>
      <c r="P8" s="20">
        <v>3049852</v>
      </c>
      <c r="Q8" s="20">
        <v>3365299</v>
      </c>
      <c r="R8" s="20">
        <v>9660844</v>
      </c>
      <c r="S8" s="20">
        <v>3816346</v>
      </c>
      <c r="T8" s="20">
        <v>2807569</v>
      </c>
      <c r="U8" s="20">
        <v>2777865</v>
      </c>
      <c r="V8" s="20">
        <v>9401780</v>
      </c>
      <c r="W8" s="20">
        <v>83807200</v>
      </c>
      <c r="X8" s="20">
        <v>54231986</v>
      </c>
      <c r="Y8" s="20">
        <v>29575214</v>
      </c>
      <c r="Z8" s="21">
        <v>54.534632015873441</v>
      </c>
      <c r="AA8" s="22">
        <v>54231986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25742761</v>
      </c>
      <c r="D12" s="29">
        <f>SUM(D6:D11)</f>
        <v>0</v>
      </c>
      <c r="E12" s="30">
        <f t="shared" si="0"/>
        <v>-47084321</v>
      </c>
      <c r="F12" s="31">
        <f t="shared" si="0"/>
        <v>54231986</v>
      </c>
      <c r="G12" s="31">
        <f t="shared" si="0"/>
        <v>58945754</v>
      </c>
      <c r="H12" s="31">
        <f t="shared" si="0"/>
        <v>-34070703</v>
      </c>
      <c r="I12" s="31">
        <f t="shared" si="0"/>
        <v>3494789</v>
      </c>
      <c r="J12" s="31">
        <f t="shared" si="0"/>
        <v>28369840</v>
      </c>
      <c r="K12" s="31">
        <f t="shared" si="0"/>
        <v>3338199</v>
      </c>
      <c r="L12" s="31">
        <f t="shared" si="0"/>
        <v>29377478</v>
      </c>
      <c r="M12" s="31">
        <f t="shared" si="0"/>
        <v>3659059</v>
      </c>
      <c r="N12" s="31">
        <f t="shared" si="0"/>
        <v>36374736</v>
      </c>
      <c r="O12" s="31">
        <f t="shared" si="0"/>
        <v>3245693</v>
      </c>
      <c r="P12" s="31">
        <f t="shared" si="0"/>
        <v>3049852</v>
      </c>
      <c r="Q12" s="31">
        <f t="shared" si="0"/>
        <v>3365299</v>
      </c>
      <c r="R12" s="31">
        <f t="shared" si="0"/>
        <v>9660844</v>
      </c>
      <c r="S12" s="31">
        <f t="shared" si="0"/>
        <v>3816346</v>
      </c>
      <c r="T12" s="31">
        <f t="shared" si="0"/>
        <v>2807569</v>
      </c>
      <c r="U12" s="31">
        <f t="shared" si="0"/>
        <v>2777865</v>
      </c>
      <c r="V12" s="31">
        <f t="shared" si="0"/>
        <v>9401780</v>
      </c>
      <c r="W12" s="31">
        <f t="shared" si="0"/>
        <v>83807200</v>
      </c>
      <c r="X12" s="31">
        <f t="shared" si="0"/>
        <v>54231986</v>
      </c>
      <c r="Y12" s="31">
        <f t="shared" si="0"/>
        <v>29575214</v>
      </c>
      <c r="Z12" s="32">
        <f>+IF(X12&lt;&gt;0,+(Y12/X12)*100,0)</f>
        <v>54.534632015873441</v>
      </c>
      <c r="AA12" s="33">
        <f>SUM(AA6:AA11)</f>
        <v>54231986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304593307</v>
      </c>
      <c r="D19" s="18"/>
      <c r="E19" s="19">
        <v>632197966</v>
      </c>
      <c r="F19" s="20">
        <v>290943825</v>
      </c>
      <c r="G19" s="20">
        <v>307204055</v>
      </c>
      <c r="H19" s="20">
        <v>-2610748</v>
      </c>
      <c r="I19" s="20"/>
      <c r="J19" s="20">
        <v>304593307</v>
      </c>
      <c r="K19" s="20"/>
      <c r="L19" s="20">
        <v>304593307</v>
      </c>
      <c r="M19" s="20"/>
      <c r="N19" s="20">
        <v>304593307</v>
      </c>
      <c r="O19" s="20">
        <v>-7962200</v>
      </c>
      <c r="P19" s="20"/>
      <c r="Q19" s="20">
        <v>-2053149</v>
      </c>
      <c r="R19" s="20">
        <v>-10015349</v>
      </c>
      <c r="S19" s="20">
        <v>-1026568</v>
      </c>
      <c r="T19" s="20"/>
      <c r="U19" s="20"/>
      <c r="V19" s="20">
        <v>-1026568</v>
      </c>
      <c r="W19" s="20">
        <v>598144697</v>
      </c>
      <c r="X19" s="20">
        <v>290943825</v>
      </c>
      <c r="Y19" s="20">
        <v>307200872</v>
      </c>
      <c r="Z19" s="21">
        <v>105.58769274446709</v>
      </c>
      <c r="AA19" s="22">
        <v>290943825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304593307</v>
      </c>
      <c r="D24" s="29">
        <f>SUM(D15:D23)</f>
        <v>0</v>
      </c>
      <c r="E24" s="36">
        <f t="shared" si="1"/>
        <v>632197966</v>
      </c>
      <c r="F24" s="37">
        <f t="shared" si="1"/>
        <v>290943825</v>
      </c>
      <c r="G24" s="37">
        <f t="shared" si="1"/>
        <v>307204055</v>
      </c>
      <c r="H24" s="37">
        <f t="shared" si="1"/>
        <v>-2610748</v>
      </c>
      <c r="I24" s="37">
        <f t="shared" si="1"/>
        <v>0</v>
      </c>
      <c r="J24" s="37">
        <f t="shared" si="1"/>
        <v>304593307</v>
      </c>
      <c r="K24" s="37">
        <f t="shared" si="1"/>
        <v>0</v>
      </c>
      <c r="L24" s="37">
        <f t="shared" si="1"/>
        <v>304593307</v>
      </c>
      <c r="M24" s="37">
        <f t="shared" si="1"/>
        <v>0</v>
      </c>
      <c r="N24" s="37">
        <f t="shared" si="1"/>
        <v>304593307</v>
      </c>
      <c r="O24" s="37">
        <f t="shared" si="1"/>
        <v>-7962200</v>
      </c>
      <c r="P24" s="37">
        <f t="shared" si="1"/>
        <v>0</v>
      </c>
      <c r="Q24" s="37">
        <f t="shared" si="1"/>
        <v>-2053149</v>
      </c>
      <c r="R24" s="37">
        <f t="shared" si="1"/>
        <v>-10015349</v>
      </c>
      <c r="S24" s="37">
        <f t="shared" si="1"/>
        <v>-1026568</v>
      </c>
      <c r="T24" s="37">
        <f t="shared" si="1"/>
        <v>0</v>
      </c>
      <c r="U24" s="37">
        <f t="shared" si="1"/>
        <v>0</v>
      </c>
      <c r="V24" s="37">
        <f t="shared" si="1"/>
        <v>-1026568</v>
      </c>
      <c r="W24" s="37">
        <f t="shared" si="1"/>
        <v>598144697</v>
      </c>
      <c r="X24" s="37">
        <f t="shared" si="1"/>
        <v>290943825</v>
      </c>
      <c r="Y24" s="37">
        <f t="shared" si="1"/>
        <v>307200872</v>
      </c>
      <c r="Z24" s="38">
        <f>+IF(X24&lt;&gt;0,+(Y24/X24)*100,0)</f>
        <v>105.58769274446709</v>
      </c>
      <c r="AA24" s="39">
        <f>SUM(AA15:AA23)</f>
        <v>290943825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330336068</v>
      </c>
      <c r="D25" s="29">
        <f>+D12+D24</f>
        <v>0</v>
      </c>
      <c r="E25" s="30">
        <f t="shared" si="2"/>
        <v>585113645</v>
      </c>
      <c r="F25" s="31">
        <f t="shared" si="2"/>
        <v>345175811</v>
      </c>
      <c r="G25" s="31">
        <f t="shared" si="2"/>
        <v>366149809</v>
      </c>
      <c r="H25" s="31">
        <f t="shared" si="2"/>
        <v>-36681451</v>
      </c>
      <c r="I25" s="31">
        <f t="shared" si="2"/>
        <v>3494789</v>
      </c>
      <c r="J25" s="31">
        <f t="shared" si="2"/>
        <v>332963147</v>
      </c>
      <c r="K25" s="31">
        <f t="shared" si="2"/>
        <v>3338199</v>
      </c>
      <c r="L25" s="31">
        <f t="shared" si="2"/>
        <v>333970785</v>
      </c>
      <c r="M25" s="31">
        <f t="shared" si="2"/>
        <v>3659059</v>
      </c>
      <c r="N25" s="31">
        <f t="shared" si="2"/>
        <v>340968043</v>
      </c>
      <c r="O25" s="31">
        <f t="shared" si="2"/>
        <v>-4716507</v>
      </c>
      <c r="P25" s="31">
        <f t="shared" si="2"/>
        <v>3049852</v>
      </c>
      <c r="Q25" s="31">
        <f t="shared" si="2"/>
        <v>1312150</v>
      </c>
      <c r="R25" s="31">
        <f t="shared" si="2"/>
        <v>-354505</v>
      </c>
      <c r="S25" s="31">
        <f t="shared" si="2"/>
        <v>2789778</v>
      </c>
      <c r="T25" s="31">
        <f t="shared" si="2"/>
        <v>2807569</v>
      </c>
      <c r="U25" s="31">
        <f t="shared" si="2"/>
        <v>2777865</v>
      </c>
      <c r="V25" s="31">
        <f t="shared" si="2"/>
        <v>8375212</v>
      </c>
      <c r="W25" s="31">
        <f t="shared" si="2"/>
        <v>681951897</v>
      </c>
      <c r="X25" s="31">
        <f t="shared" si="2"/>
        <v>345175811</v>
      </c>
      <c r="Y25" s="31">
        <f t="shared" si="2"/>
        <v>336776086</v>
      </c>
      <c r="Z25" s="32">
        <f>+IF(X25&lt;&gt;0,+(Y25/X25)*100,0)</f>
        <v>97.566537187045242</v>
      </c>
      <c r="AA25" s="33">
        <f>+AA12+AA24</f>
        <v>345175811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11964897</v>
      </c>
      <c r="D32" s="18"/>
      <c r="E32" s="19"/>
      <c r="F32" s="20">
        <v>16127128</v>
      </c>
      <c r="G32" s="20">
        <v>12339998</v>
      </c>
      <c r="H32" s="20">
        <v>333515</v>
      </c>
      <c r="I32" s="20">
        <v>349860</v>
      </c>
      <c r="J32" s="20">
        <v>13023373</v>
      </c>
      <c r="K32" s="20">
        <v>330511</v>
      </c>
      <c r="L32" s="20">
        <v>12326781</v>
      </c>
      <c r="M32" s="20">
        <v>358837</v>
      </c>
      <c r="N32" s="20">
        <v>13016129</v>
      </c>
      <c r="O32" s="20">
        <v>305946</v>
      </c>
      <c r="P32" s="20">
        <v>282665</v>
      </c>
      <c r="Q32" s="20">
        <v>313273</v>
      </c>
      <c r="R32" s="20">
        <v>901884</v>
      </c>
      <c r="S32" s="20">
        <v>364525</v>
      </c>
      <c r="T32" s="20">
        <v>235432</v>
      </c>
      <c r="U32" s="20">
        <v>218032</v>
      </c>
      <c r="V32" s="20">
        <v>817989</v>
      </c>
      <c r="W32" s="20">
        <v>27759375</v>
      </c>
      <c r="X32" s="20">
        <v>16127128</v>
      </c>
      <c r="Y32" s="20">
        <v>11632247</v>
      </c>
      <c r="Z32" s="21">
        <v>72.128447172987038</v>
      </c>
      <c r="AA32" s="22">
        <v>16127128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11964897</v>
      </c>
      <c r="D34" s="29">
        <f>SUM(D29:D33)</f>
        <v>0</v>
      </c>
      <c r="E34" s="30">
        <f t="shared" si="3"/>
        <v>0</v>
      </c>
      <c r="F34" s="31">
        <f t="shared" si="3"/>
        <v>16127128</v>
      </c>
      <c r="G34" s="31">
        <f t="shared" si="3"/>
        <v>12339998</v>
      </c>
      <c r="H34" s="31">
        <f t="shared" si="3"/>
        <v>333515</v>
      </c>
      <c r="I34" s="31">
        <f t="shared" si="3"/>
        <v>349860</v>
      </c>
      <c r="J34" s="31">
        <f t="shared" si="3"/>
        <v>13023373</v>
      </c>
      <c r="K34" s="31">
        <f t="shared" si="3"/>
        <v>330511</v>
      </c>
      <c r="L34" s="31">
        <f t="shared" si="3"/>
        <v>12326781</v>
      </c>
      <c r="M34" s="31">
        <f t="shared" si="3"/>
        <v>358837</v>
      </c>
      <c r="N34" s="31">
        <f t="shared" si="3"/>
        <v>13016129</v>
      </c>
      <c r="O34" s="31">
        <f t="shared" si="3"/>
        <v>305946</v>
      </c>
      <c r="P34" s="31">
        <f t="shared" si="3"/>
        <v>282665</v>
      </c>
      <c r="Q34" s="31">
        <f t="shared" si="3"/>
        <v>313273</v>
      </c>
      <c r="R34" s="31">
        <f t="shared" si="3"/>
        <v>901884</v>
      </c>
      <c r="S34" s="31">
        <f t="shared" si="3"/>
        <v>364525</v>
      </c>
      <c r="T34" s="31">
        <f t="shared" si="3"/>
        <v>235432</v>
      </c>
      <c r="U34" s="31">
        <f t="shared" si="3"/>
        <v>218032</v>
      </c>
      <c r="V34" s="31">
        <f t="shared" si="3"/>
        <v>817989</v>
      </c>
      <c r="W34" s="31">
        <f t="shared" si="3"/>
        <v>27759375</v>
      </c>
      <c r="X34" s="31">
        <f t="shared" si="3"/>
        <v>16127128</v>
      </c>
      <c r="Y34" s="31">
        <f t="shared" si="3"/>
        <v>11632247</v>
      </c>
      <c r="Z34" s="32">
        <f>+IF(X34&lt;&gt;0,+(Y34/X34)*100,0)</f>
        <v>72.128447172987038</v>
      </c>
      <c r="AA34" s="33">
        <f>SUM(AA29:AA33)</f>
        <v>16127128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11964897</v>
      </c>
      <c r="D40" s="29">
        <f>+D34+D39</f>
        <v>0</v>
      </c>
      <c r="E40" s="30">
        <f t="shared" si="5"/>
        <v>0</v>
      </c>
      <c r="F40" s="31">
        <f t="shared" si="5"/>
        <v>16127128</v>
      </c>
      <c r="G40" s="31">
        <f t="shared" si="5"/>
        <v>12339998</v>
      </c>
      <c r="H40" s="31">
        <f t="shared" si="5"/>
        <v>333515</v>
      </c>
      <c r="I40" s="31">
        <f t="shared" si="5"/>
        <v>349860</v>
      </c>
      <c r="J40" s="31">
        <f t="shared" si="5"/>
        <v>13023373</v>
      </c>
      <c r="K40" s="31">
        <f t="shared" si="5"/>
        <v>330511</v>
      </c>
      <c r="L40" s="31">
        <f t="shared" si="5"/>
        <v>12326781</v>
      </c>
      <c r="M40" s="31">
        <f t="shared" si="5"/>
        <v>358837</v>
      </c>
      <c r="N40" s="31">
        <f t="shared" si="5"/>
        <v>13016129</v>
      </c>
      <c r="O40" s="31">
        <f t="shared" si="5"/>
        <v>305946</v>
      </c>
      <c r="P40" s="31">
        <f t="shared" si="5"/>
        <v>282665</v>
      </c>
      <c r="Q40" s="31">
        <f t="shared" si="5"/>
        <v>313273</v>
      </c>
      <c r="R40" s="31">
        <f t="shared" si="5"/>
        <v>901884</v>
      </c>
      <c r="S40" s="31">
        <f t="shared" si="5"/>
        <v>364525</v>
      </c>
      <c r="T40" s="31">
        <f t="shared" si="5"/>
        <v>235432</v>
      </c>
      <c r="U40" s="31">
        <f t="shared" si="5"/>
        <v>218032</v>
      </c>
      <c r="V40" s="31">
        <f t="shared" si="5"/>
        <v>817989</v>
      </c>
      <c r="W40" s="31">
        <f t="shared" si="5"/>
        <v>27759375</v>
      </c>
      <c r="X40" s="31">
        <f t="shared" si="5"/>
        <v>16127128</v>
      </c>
      <c r="Y40" s="31">
        <f t="shared" si="5"/>
        <v>11632247</v>
      </c>
      <c r="Z40" s="32">
        <f>+IF(X40&lt;&gt;0,+(Y40/X40)*100,0)</f>
        <v>72.128447172987038</v>
      </c>
      <c r="AA40" s="33">
        <f>+AA34+AA39</f>
        <v>16127128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318371171</v>
      </c>
      <c r="D42" s="43">
        <f>+D25-D40</f>
        <v>0</v>
      </c>
      <c r="E42" s="44">
        <f t="shared" si="6"/>
        <v>585113645</v>
      </c>
      <c r="F42" s="45">
        <f t="shared" si="6"/>
        <v>329048683</v>
      </c>
      <c r="G42" s="45">
        <f t="shared" si="6"/>
        <v>353809811</v>
      </c>
      <c r="H42" s="45">
        <f t="shared" si="6"/>
        <v>-37014966</v>
      </c>
      <c r="I42" s="45">
        <f t="shared" si="6"/>
        <v>3144929</v>
      </c>
      <c r="J42" s="45">
        <f t="shared" si="6"/>
        <v>319939774</v>
      </c>
      <c r="K42" s="45">
        <f t="shared" si="6"/>
        <v>3007688</v>
      </c>
      <c r="L42" s="45">
        <f t="shared" si="6"/>
        <v>321644004</v>
      </c>
      <c r="M42" s="45">
        <f t="shared" si="6"/>
        <v>3300222</v>
      </c>
      <c r="N42" s="45">
        <f t="shared" si="6"/>
        <v>327951914</v>
      </c>
      <c r="O42" s="45">
        <f t="shared" si="6"/>
        <v>-5022453</v>
      </c>
      <c r="P42" s="45">
        <f t="shared" si="6"/>
        <v>2767187</v>
      </c>
      <c r="Q42" s="45">
        <f t="shared" si="6"/>
        <v>998877</v>
      </c>
      <c r="R42" s="45">
        <f t="shared" si="6"/>
        <v>-1256389</v>
      </c>
      <c r="S42" s="45">
        <f t="shared" si="6"/>
        <v>2425253</v>
      </c>
      <c r="T42" s="45">
        <f t="shared" si="6"/>
        <v>2572137</v>
      </c>
      <c r="U42" s="45">
        <f t="shared" si="6"/>
        <v>2559833</v>
      </c>
      <c r="V42" s="45">
        <f t="shared" si="6"/>
        <v>7557223</v>
      </c>
      <c r="W42" s="45">
        <f t="shared" si="6"/>
        <v>654192522</v>
      </c>
      <c r="X42" s="45">
        <f t="shared" si="6"/>
        <v>329048683</v>
      </c>
      <c r="Y42" s="45">
        <f t="shared" si="6"/>
        <v>325143839</v>
      </c>
      <c r="Z42" s="46">
        <f>+IF(X42&lt;&gt;0,+(Y42/X42)*100,0)</f>
        <v>98.813292925411886</v>
      </c>
      <c r="AA42" s="47">
        <f>+AA25-AA40</f>
        <v>329048683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55704322</v>
      </c>
      <c r="D45" s="18"/>
      <c r="E45" s="19">
        <v>40596100</v>
      </c>
      <c r="F45" s="20">
        <v>51507238</v>
      </c>
      <c r="G45" s="20">
        <v>60125263</v>
      </c>
      <c r="H45" s="20">
        <v>-24282393</v>
      </c>
      <c r="I45" s="20">
        <v>3666966</v>
      </c>
      <c r="J45" s="20">
        <v>39509836</v>
      </c>
      <c r="K45" s="20">
        <v>3310241</v>
      </c>
      <c r="L45" s="20">
        <v>39502886</v>
      </c>
      <c r="M45" s="20">
        <v>3161194</v>
      </c>
      <c r="N45" s="20">
        <v>45974321</v>
      </c>
      <c r="O45" s="20">
        <v>-32369646</v>
      </c>
      <c r="P45" s="20">
        <v>3578361</v>
      </c>
      <c r="Q45" s="20">
        <v>1822193</v>
      </c>
      <c r="R45" s="20">
        <v>-26969092</v>
      </c>
      <c r="S45" s="20">
        <v>2431916</v>
      </c>
      <c r="T45" s="20">
        <v>3388181</v>
      </c>
      <c r="U45" s="20"/>
      <c r="V45" s="20">
        <v>5820097</v>
      </c>
      <c r="W45" s="20">
        <v>64335162</v>
      </c>
      <c r="X45" s="20">
        <v>51507238</v>
      </c>
      <c r="Y45" s="20">
        <v>12827924</v>
      </c>
      <c r="Z45" s="48">
        <v>24.905090038025335</v>
      </c>
      <c r="AA45" s="22">
        <v>51507238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55704322</v>
      </c>
      <c r="D48" s="51">
        <f>SUM(D45:D47)</f>
        <v>0</v>
      </c>
      <c r="E48" s="52">
        <f t="shared" si="7"/>
        <v>40596100</v>
      </c>
      <c r="F48" s="53">
        <f t="shared" si="7"/>
        <v>51507238</v>
      </c>
      <c r="G48" s="53">
        <f t="shared" si="7"/>
        <v>60125263</v>
      </c>
      <c r="H48" s="53">
        <f t="shared" si="7"/>
        <v>-24282393</v>
      </c>
      <c r="I48" s="53">
        <f t="shared" si="7"/>
        <v>3666966</v>
      </c>
      <c r="J48" s="53">
        <f t="shared" si="7"/>
        <v>39509836</v>
      </c>
      <c r="K48" s="53">
        <f t="shared" si="7"/>
        <v>3310241</v>
      </c>
      <c r="L48" s="53">
        <f t="shared" si="7"/>
        <v>39502886</v>
      </c>
      <c r="M48" s="53">
        <f t="shared" si="7"/>
        <v>3161194</v>
      </c>
      <c r="N48" s="53">
        <f t="shared" si="7"/>
        <v>45974321</v>
      </c>
      <c r="O48" s="53">
        <f t="shared" si="7"/>
        <v>-32369646</v>
      </c>
      <c r="P48" s="53">
        <f t="shared" si="7"/>
        <v>3578361</v>
      </c>
      <c r="Q48" s="53">
        <f t="shared" si="7"/>
        <v>1822193</v>
      </c>
      <c r="R48" s="53">
        <f t="shared" si="7"/>
        <v>-26969092</v>
      </c>
      <c r="S48" s="53">
        <f t="shared" si="7"/>
        <v>2431916</v>
      </c>
      <c r="T48" s="53">
        <f t="shared" si="7"/>
        <v>3388181</v>
      </c>
      <c r="U48" s="53">
        <f t="shared" si="7"/>
        <v>0</v>
      </c>
      <c r="V48" s="53">
        <f t="shared" si="7"/>
        <v>5820097</v>
      </c>
      <c r="W48" s="53">
        <f t="shared" si="7"/>
        <v>64335162</v>
      </c>
      <c r="X48" s="53">
        <f t="shared" si="7"/>
        <v>51507238</v>
      </c>
      <c r="Y48" s="53">
        <f t="shared" si="7"/>
        <v>12827924</v>
      </c>
      <c r="Z48" s="54">
        <f>+IF(X48&lt;&gt;0,+(Y48/X48)*100,0)</f>
        <v>24.905090038025335</v>
      </c>
      <c r="AA48" s="55">
        <f>SUM(AA45:AA47)</f>
        <v>51507238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7738402</v>
      </c>
      <c r="D6" s="18"/>
      <c r="E6" s="19">
        <v>11308788</v>
      </c>
      <c r="F6" s="20">
        <v>17577240</v>
      </c>
      <c r="G6" s="20">
        <v>8262808</v>
      </c>
      <c r="H6" s="20">
        <v>-2121632</v>
      </c>
      <c r="I6" s="20">
        <v>-683707</v>
      </c>
      <c r="J6" s="20">
        <v>5457469</v>
      </c>
      <c r="K6" s="20">
        <v>959116</v>
      </c>
      <c r="L6" s="20">
        <v>-1394184</v>
      </c>
      <c r="M6" s="20">
        <v>-4315954</v>
      </c>
      <c r="N6" s="20">
        <v>-4751022</v>
      </c>
      <c r="O6" s="20">
        <v>1737885</v>
      </c>
      <c r="P6" s="20">
        <v>-1278666</v>
      </c>
      <c r="Q6" s="20">
        <v>-3969787</v>
      </c>
      <c r="R6" s="20">
        <v>-3510568</v>
      </c>
      <c r="S6" s="20">
        <v>-3790316</v>
      </c>
      <c r="T6" s="20">
        <v>758669</v>
      </c>
      <c r="U6" s="20">
        <v>-1223528</v>
      </c>
      <c r="V6" s="20">
        <v>-4255175</v>
      </c>
      <c r="W6" s="20">
        <v>-7059296</v>
      </c>
      <c r="X6" s="20">
        <v>17577240</v>
      </c>
      <c r="Y6" s="20">
        <v>-24636536</v>
      </c>
      <c r="Z6" s="21">
        <v>-140.16157257908523</v>
      </c>
      <c r="AA6" s="22">
        <v>17577240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26911818</v>
      </c>
      <c r="D8" s="18"/>
      <c r="E8" s="19">
        <v>-4848312</v>
      </c>
      <c r="F8" s="20">
        <v>-24402839</v>
      </c>
      <c r="G8" s="20">
        <v>45745972</v>
      </c>
      <c r="H8" s="20">
        <v>794710</v>
      </c>
      <c r="I8" s="20">
        <v>598511</v>
      </c>
      <c r="J8" s="20">
        <v>47139193</v>
      </c>
      <c r="K8" s="20">
        <v>424255</v>
      </c>
      <c r="L8" s="20">
        <v>1729312</v>
      </c>
      <c r="M8" s="20">
        <v>366555</v>
      </c>
      <c r="N8" s="20">
        <v>2520122</v>
      </c>
      <c r="O8" s="20">
        <v>972938</v>
      </c>
      <c r="P8" s="20">
        <v>1523667</v>
      </c>
      <c r="Q8" s="20">
        <v>-916581</v>
      </c>
      <c r="R8" s="20">
        <v>1580024</v>
      </c>
      <c r="S8" s="20">
        <v>2045104</v>
      </c>
      <c r="T8" s="20">
        <v>-20005821</v>
      </c>
      <c r="U8" s="20">
        <v>-423403</v>
      </c>
      <c r="V8" s="20">
        <v>-18384120</v>
      </c>
      <c r="W8" s="20">
        <v>32855219</v>
      </c>
      <c r="X8" s="20">
        <v>-24402839</v>
      </c>
      <c r="Y8" s="20">
        <v>57258058</v>
      </c>
      <c r="Z8" s="21">
        <v>-234.63687155416628</v>
      </c>
      <c r="AA8" s="22">
        <v>-24402839</v>
      </c>
    </row>
    <row r="9" spans="1:27" x14ac:dyDescent="0.25">
      <c r="A9" s="23" t="s">
        <v>37</v>
      </c>
      <c r="B9" s="17" t="s">
        <v>32</v>
      </c>
      <c r="C9" s="18">
        <v>3352625</v>
      </c>
      <c r="D9" s="18"/>
      <c r="E9" s="19"/>
      <c r="F9" s="20"/>
      <c r="G9" s="20">
        <v>3352624</v>
      </c>
      <c r="H9" s="20">
        <v>349955</v>
      </c>
      <c r="I9" s="20">
        <v>135703</v>
      </c>
      <c r="J9" s="20">
        <v>3838282</v>
      </c>
      <c r="K9" s="20">
        <v>-15694</v>
      </c>
      <c r="L9" s="20">
        <v>981818</v>
      </c>
      <c r="M9" s="20">
        <v>127137</v>
      </c>
      <c r="N9" s="20">
        <v>1093261</v>
      </c>
      <c r="O9" s="20">
        <v>512837</v>
      </c>
      <c r="P9" s="20">
        <v>108923</v>
      </c>
      <c r="Q9" s="20">
        <v>751184</v>
      </c>
      <c r="R9" s="20">
        <v>1372944</v>
      </c>
      <c r="S9" s="20">
        <v>41523</v>
      </c>
      <c r="T9" s="20">
        <v>18665</v>
      </c>
      <c r="U9" s="20">
        <v>108145</v>
      </c>
      <c r="V9" s="20">
        <v>168333</v>
      </c>
      <c r="W9" s="20">
        <v>6472820</v>
      </c>
      <c r="X9" s="20"/>
      <c r="Y9" s="20">
        <v>6472820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-809</v>
      </c>
      <c r="D11" s="18"/>
      <c r="E11" s="19"/>
      <c r="F11" s="20">
        <v>-2923753</v>
      </c>
      <c r="G11" s="20">
        <v>-809</v>
      </c>
      <c r="H11" s="20"/>
      <c r="I11" s="20"/>
      <c r="J11" s="20">
        <v>-809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-809</v>
      </c>
      <c r="X11" s="20">
        <v>-2923753</v>
      </c>
      <c r="Y11" s="20">
        <v>2922944</v>
      </c>
      <c r="Z11" s="21">
        <v>-99.972330083970846</v>
      </c>
      <c r="AA11" s="22">
        <v>-2923753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38002036</v>
      </c>
      <c r="D12" s="29">
        <f>SUM(D6:D11)</f>
        <v>0</v>
      </c>
      <c r="E12" s="30">
        <f t="shared" si="0"/>
        <v>6460476</v>
      </c>
      <c r="F12" s="31">
        <f t="shared" si="0"/>
        <v>-9749352</v>
      </c>
      <c r="G12" s="31">
        <f t="shared" si="0"/>
        <v>57360595</v>
      </c>
      <c r="H12" s="31">
        <f t="shared" si="0"/>
        <v>-976967</v>
      </c>
      <c r="I12" s="31">
        <f t="shared" si="0"/>
        <v>50507</v>
      </c>
      <c r="J12" s="31">
        <f t="shared" si="0"/>
        <v>56434135</v>
      </c>
      <c r="K12" s="31">
        <f t="shared" si="0"/>
        <v>1367677</v>
      </c>
      <c r="L12" s="31">
        <f t="shared" si="0"/>
        <v>1316946</v>
      </c>
      <c r="M12" s="31">
        <f t="shared" si="0"/>
        <v>-3822262</v>
      </c>
      <c r="N12" s="31">
        <f t="shared" si="0"/>
        <v>-1137639</v>
      </c>
      <c r="O12" s="31">
        <f t="shared" si="0"/>
        <v>3223660</v>
      </c>
      <c r="P12" s="31">
        <f t="shared" si="0"/>
        <v>353924</v>
      </c>
      <c r="Q12" s="31">
        <f t="shared" si="0"/>
        <v>-4135184</v>
      </c>
      <c r="R12" s="31">
        <f t="shared" si="0"/>
        <v>-557600</v>
      </c>
      <c r="S12" s="31">
        <f t="shared" si="0"/>
        <v>-1703689</v>
      </c>
      <c r="T12" s="31">
        <f t="shared" si="0"/>
        <v>-19228487</v>
      </c>
      <c r="U12" s="31">
        <f t="shared" si="0"/>
        <v>-1538786</v>
      </c>
      <c r="V12" s="31">
        <f t="shared" si="0"/>
        <v>-22470962</v>
      </c>
      <c r="W12" s="31">
        <f t="shared" si="0"/>
        <v>32267934</v>
      </c>
      <c r="X12" s="31">
        <f t="shared" si="0"/>
        <v>-9749352</v>
      </c>
      <c r="Y12" s="31">
        <f t="shared" si="0"/>
        <v>42017286</v>
      </c>
      <c r="Z12" s="32">
        <f>+IF(X12&lt;&gt;0,+(Y12/X12)*100,0)</f>
        <v>-430.97516634951739</v>
      </c>
      <c r="AA12" s="33">
        <f>SUM(AA6:AA11)</f>
        <v>-9749352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13251690</v>
      </c>
      <c r="D19" s="18"/>
      <c r="E19" s="19">
        <v>10906628</v>
      </c>
      <c r="F19" s="20">
        <v>4153129</v>
      </c>
      <c r="G19" s="20">
        <v>23253624</v>
      </c>
      <c r="H19" s="20">
        <v>2333037</v>
      </c>
      <c r="I19" s="20">
        <v>904686</v>
      </c>
      <c r="J19" s="20">
        <v>26491347</v>
      </c>
      <c r="K19" s="20"/>
      <c r="L19" s="20">
        <v>5651379</v>
      </c>
      <c r="M19" s="20">
        <v>628378</v>
      </c>
      <c r="N19" s="20">
        <v>6279757</v>
      </c>
      <c r="O19" s="20">
        <v>3155851</v>
      </c>
      <c r="P19" s="20">
        <v>644805</v>
      </c>
      <c r="Q19" s="20">
        <v>4877041</v>
      </c>
      <c r="R19" s="20">
        <v>8677697</v>
      </c>
      <c r="S19" s="20">
        <v>344430</v>
      </c>
      <c r="T19" s="20">
        <v>-5253707</v>
      </c>
      <c r="U19" s="20">
        <v>431450</v>
      </c>
      <c r="V19" s="20">
        <v>-4477827</v>
      </c>
      <c r="W19" s="20">
        <v>36970974</v>
      </c>
      <c r="X19" s="20">
        <v>4153129</v>
      </c>
      <c r="Y19" s="20">
        <v>32817845</v>
      </c>
      <c r="Z19" s="21">
        <v>790.19565729838871</v>
      </c>
      <c r="AA19" s="22">
        <v>4153129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13251690</v>
      </c>
      <c r="D24" s="29">
        <f>SUM(D15:D23)</f>
        <v>0</v>
      </c>
      <c r="E24" s="36">
        <f t="shared" si="1"/>
        <v>10906628</v>
      </c>
      <c r="F24" s="37">
        <f t="shared" si="1"/>
        <v>4153129</v>
      </c>
      <c r="G24" s="37">
        <f t="shared" si="1"/>
        <v>23253624</v>
      </c>
      <c r="H24" s="37">
        <f t="shared" si="1"/>
        <v>2333037</v>
      </c>
      <c r="I24" s="37">
        <f t="shared" si="1"/>
        <v>904686</v>
      </c>
      <c r="J24" s="37">
        <f t="shared" si="1"/>
        <v>26491347</v>
      </c>
      <c r="K24" s="37">
        <f t="shared" si="1"/>
        <v>0</v>
      </c>
      <c r="L24" s="37">
        <f t="shared" si="1"/>
        <v>5651379</v>
      </c>
      <c r="M24" s="37">
        <f t="shared" si="1"/>
        <v>628378</v>
      </c>
      <c r="N24" s="37">
        <f t="shared" si="1"/>
        <v>6279757</v>
      </c>
      <c r="O24" s="37">
        <f t="shared" si="1"/>
        <v>3155851</v>
      </c>
      <c r="P24" s="37">
        <f t="shared" si="1"/>
        <v>644805</v>
      </c>
      <c r="Q24" s="37">
        <f t="shared" si="1"/>
        <v>4877041</v>
      </c>
      <c r="R24" s="37">
        <f t="shared" si="1"/>
        <v>8677697</v>
      </c>
      <c r="S24" s="37">
        <f t="shared" si="1"/>
        <v>344430</v>
      </c>
      <c r="T24" s="37">
        <f t="shared" si="1"/>
        <v>-5253707</v>
      </c>
      <c r="U24" s="37">
        <f t="shared" si="1"/>
        <v>431450</v>
      </c>
      <c r="V24" s="37">
        <f t="shared" si="1"/>
        <v>-4477827</v>
      </c>
      <c r="W24" s="37">
        <f t="shared" si="1"/>
        <v>36970974</v>
      </c>
      <c r="X24" s="37">
        <f t="shared" si="1"/>
        <v>4153129</v>
      </c>
      <c r="Y24" s="37">
        <f t="shared" si="1"/>
        <v>32817845</v>
      </c>
      <c r="Z24" s="38">
        <f>+IF(X24&lt;&gt;0,+(Y24/X24)*100,0)</f>
        <v>790.19565729838871</v>
      </c>
      <c r="AA24" s="39">
        <f>SUM(AA15:AA23)</f>
        <v>4153129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51253726</v>
      </c>
      <c r="D25" s="29">
        <f>+D12+D24</f>
        <v>0</v>
      </c>
      <c r="E25" s="30">
        <f t="shared" si="2"/>
        <v>17367104</v>
      </c>
      <c r="F25" s="31">
        <f t="shared" si="2"/>
        <v>-5596223</v>
      </c>
      <c r="G25" s="31">
        <f t="shared" si="2"/>
        <v>80614219</v>
      </c>
      <c r="H25" s="31">
        <f t="shared" si="2"/>
        <v>1356070</v>
      </c>
      <c r="I25" s="31">
        <f t="shared" si="2"/>
        <v>955193</v>
      </c>
      <c r="J25" s="31">
        <f t="shared" si="2"/>
        <v>82925482</v>
      </c>
      <c r="K25" s="31">
        <f t="shared" si="2"/>
        <v>1367677</v>
      </c>
      <c r="L25" s="31">
        <f t="shared" si="2"/>
        <v>6968325</v>
      </c>
      <c r="M25" s="31">
        <f t="shared" si="2"/>
        <v>-3193884</v>
      </c>
      <c r="N25" s="31">
        <f t="shared" si="2"/>
        <v>5142118</v>
      </c>
      <c r="O25" s="31">
        <f t="shared" si="2"/>
        <v>6379511</v>
      </c>
      <c r="P25" s="31">
        <f t="shared" si="2"/>
        <v>998729</v>
      </c>
      <c r="Q25" s="31">
        <f t="shared" si="2"/>
        <v>741857</v>
      </c>
      <c r="R25" s="31">
        <f t="shared" si="2"/>
        <v>8120097</v>
      </c>
      <c r="S25" s="31">
        <f t="shared" si="2"/>
        <v>-1359259</v>
      </c>
      <c r="T25" s="31">
        <f t="shared" si="2"/>
        <v>-24482194</v>
      </c>
      <c r="U25" s="31">
        <f t="shared" si="2"/>
        <v>-1107336</v>
      </c>
      <c r="V25" s="31">
        <f t="shared" si="2"/>
        <v>-26948789</v>
      </c>
      <c r="W25" s="31">
        <f t="shared" si="2"/>
        <v>69238908</v>
      </c>
      <c r="X25" s="31">
        <f t="shared" si="2"/>
        <v>-5596223</v>
      </c>
      <c r="Y25" s="31">
        <f t="shared" si="2"/>
        <v>74835131</v>
      </c>
      <c r="Z25" s="32">
        <f>+IF(X25&lt;&gt;0,+(Y25/X25)*100,0)</f>
        <v>-1337.2435480144375</v>
      </c>
      <c r="AA25" s="33">
        <f>+AA12+AA24</f>
        <v>-5596223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-15904</v>
      </c>
      <c r="D31" s="18"/>
      <c r="E31" s="19"/>
      <c r="F31" s="20"/>
      <c r="G31" s="20">
        <v>-16361</v>
      </c>
      <c r="H31" s="20">
        <v>-791</v>
      </c>
      <c r="I31" s="20">
        <v>-450</v>
      </c>
      <c r="J31" s="20">
        <v>-17602</v>
      </c>
      <c r="K31" s="20">
        <v>-529</v>
      </c>
      <c r="L31" s="20">
        <v>-245</v>
      </c>
      <c r="M31" s="20">
        <v>-540</v>
      </c>
      <c r="N31" s="20">
        <v>-1314</v>
      </c>
      <c r="O31" s="20">
        <v>-1100</v>
      </c>
      <c r="P31" s="20">
        <v>-265</v>
      </c>
      <c r="Q31" s="20">
        <v>-419</v>
      </c>
      <c r="R31" s="20">
        <v>-1784</v>
      </c>
      <c r="S31" s="20">
        <v>-486</v>
      </c>
      <c r="T31" s="20">
        <v>-475</v>
      </c>
      <c r="U31" s="20">
        <v>-205</v>
      </c>
      <c r="V31" s="20">
        <v>-1166</v>
      </c>
      <c r="W31" s="20">
        <v>-21866</v>
      </c>
      <c r="X31" s="20"/>
      <c r="Y31" s="20">
        <v>-21866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12655538</v>
      </c>
      <c r="D32" s="18"/>
      <c r="E32" s="19">
        <v>5430400</v>
      </c>
      <c r="F32" s="20">
        <v>6964680</v>
      </c>
      <c r="G32" s="20">
        <v>11787505</v>
      </c>
      <c r="H32" s="20">
        <v>-790950</v>
      </c>
      <c r="I32" s="20">
        <v>-143034</v>
      </c>
      <c r="J32" s="20">
        <v>10853521</v>
      </c>
      <c r="K32" s="20">
        <v>-69037</v>
      </c>
      <c r="L32" s="20">
        <v>5753052</v>
      </c>
      <c r="M32" s="20">
        <v>-4199102</v>
      </c>
      <c r="N32" s="20">
        <v>1484913</v>
      </c>
      <c r="O32" s="20">
        <v>4084531</v>
      </c>
      <c r="P32" s="20">
        <v>-1285675</v>
      </c>
      <c r="Q32" s="20">
        <v>874042</v>
      </c>
      <c r="R32" s="20">
        <v>3672898</v>
      </c>
      <c r="S32" s="20">
        <v>-1865802</v>
      </c>
      <c r="T32" s="20">
        <v>223350</v>
      </c>
      <c r="U32" s="20">
        <v>1232126</v>
      </c>
      <c r="V32" s="20">
        <v>-410326</v>
      </c>
      <c r="W32" s="20">
        <v>15601006</v>
      </c>
      <c r="X32" s="20">
        <v>6964680</v>
      </c>
      <c r="Y32" s="20">
        <v>8636326</v>
      </c>
      <c r="Z32" s="21">
        <v>124.00176318222805</v>
      </c>
      <c r="AA32" s="22">
        <v>6964680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12639634</v>
      </c>
      <c r="D34" s="29">
        <f>SUM(D29:D33)</f>
        <v>0</v>
      </c>
      <c r="E34" s="30">
        <f t="shared" si="3"/>
        <v>5430400</v>
      </c>
      <c r="F34" s="31">
        <f t="shared" si="3"/>
        <v>6964680</v>
      </c>
      <c r="G34" s="31">
        <f t="shared" si="3"/>
        <v>11771144</v>
      </c>
      <c r="H34" s="31">
        <f t="shared" si="3"/>
        <v>-791741</v>
      </c>
      <c r="I34" s="31">
        <f t="shared" si="3"/>
        <v>-143484</v>
      </c>
      <c r="J34" s="31">
        <f t="shared" si="3"/>
        <v>10835919</v>
      </c>
      <c r="K34" s="31">
        <f t="shared" si="3"/>
        <v>-69566</v>
      </c>
      <c r="L34" s="31">
        <f t="shared" si="3"/>
        <v>5752807</v>
      </c>
      <c r="M34" s="31">
        <f t="shared" si="3"/>
        <v>-4199642</v>
      </c>
      <c r="N34" s="31">
        <f t="shared" si="3"/>
        <v>1483599</v>
      </c>
      <c r="O34" s="31">
        <f t="shared" si="3"/>
        <v>4083431</v>
      </c>
      <c r="P34" s="31">
        <f t="shared" si="3"/>
        <v>-1285940</v>
      </c>
      <c r="Q34" s="31">
        <f t="shared" si="3"/>
        <v>873623</v>
      </c>
      <c r="R34" s="31">
        <f t="shared" si="3"/>
        <v>3671114</v>
      </c>
      <c r="S34" s="31">
        <f t="shared" si="3"/>
        <v>-1866288</v>
      </c>
      <c r="T34" s="31">
        <f t="shared" si="3"/>
        <v>222875</v>
      </c>
      <c r="U34" s="31">
        <f t="shared" si="3"/>
        <v>1231921</v>
      </c>
      <c r="V34" s="31">
        <f t="shared" si="3"/>
        <v>-411492</v>
      </c>
      <c r="W34" s="31">
        <f t="shared" si="3"/>
        <v>15579140</v>
      </c>
      <c r="X34" s="31">
        <f t="shared" si="3"/>
        <v>6964680</v>
      </c>
      <c r="Y34" s="31">
        <f t="shared" si="3"/>
        <v>8614460</v>
      </c>
      <c r="Z34" s="32">
        <f>+IF(X34&lt;&gt;0,+(Y34/X34)*100,0)</f>
        <v>123.6878076236094</v>
      </c>
      <c r="AA34" s="33">
        <f>SUM(AA29:AA33)</f>
        <v>6964680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12639634</v>
      </c>
      <c r="D40" s="29">
        <f>+D34+D39</f>
        <v>0</v>
      </c>
      <c r="E40" s="30">
        <f t="shared" si="5"/>
        <v>5430400</v>
      </c>
      <c r="F40" s="31">
        <f t="shared" si="5"/>
        <v>6964680</v>
      </c>
      <c r="G40" s="31">
        <f t="shared" si="5"/>
        <v>11771144</v>
      </c>
      <c r="H40" s="31">
        <f t="shared" si="5"/>
        <v>-791741</v>
      </c>
      <c r="I40" s="31">
        <f t="shared" si="5"/>
        <v>-143484</v>
      </c>
      <c r="J40" s="31">
        <f t="shared" si="5"/>
        <v>10835919</v>
      </c>
      <c r="K40" s="31">
        <f t="shared" si="5"/>
        <v>-69566</v>
      </c>
      <c r="L40" s="31">
        <f t="shared" si="5"/>
        <v>5752807</v>
      </c>
      <c r="M40" s="31">
        <f t="shared" si="5"/>
        <v>-4199642</v>
      </c>
      <c r="N40" s="31">
        <f t="shared" si="5"/>
        <v>1483599</v>
      </c>
      <c r="O40" s="31">
        <f t="shared" si="5"/>
        <v>4083431</v>
      </c>
      <c r="P40" s="31">
        <f t="shared" si="5"/>
        <v>-1285940</v>
      </c>
      <c r="Q40" s="31">
        <f t="shared" si="5"/>
        <v>873623</v>
      </c>
      <c r="R40" s="31">
        <f t="shared" si="5"/>
        <v>3671114</v>
      </c>
      <c r="S40" s="31">
        <f t="shared" si="5"/>
        <v>-1866288</v>
      </c>
      <c r="T40" s="31">
        <f t="shared" si="5"/>
        <v>222875</v>
      </c>
      <c r="U40" s="31">
        <f t="shared" si="5"/>
        <v>1231921</v>
      </c>
      <c r="V40" s="31">
        <f t="shared" si="5"/>
        <v>-411492</v>
      </c>
      <c r="W40" s="31">
        <f t="shared" si="5"/>
        <v>15579140</v>
      </c>
      <c r="X40" s="31">
        <f t="shared" si="5"/>
        <v>6964680</v>
      </c>
      <c r="Y40" s="31">
        <f t="shared" si="5"/>
        <v>8614460</v>
      </c>
      <c r="Z40" s="32">
        <f>+IF(X40&lt;&gt;0,+(Y40/X40)*100,0)</f>
        <v>123.6878076236094</v>
      </c>
      <c r="AA40" s="33">
        <f>+AA34+AA39</f>
        <v>6964680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38614092</v>
      </c>
      <c r="D42" s="43">
        <f>+D25-D40</f>
        <v>0</v>
      </c>
      <c r="E42" s="44">
        <f t="shared" si="6"/>
        <v>11936704</v>
      </c>
      <c r="F42" s="45">
        <f t="shared" si="6"/>
        <v>-12560903</v>
      </c>
      <c r="G42" s="45">
        <f t="shared" si="6"/>
        <v>68843075</v>
      </c>
      <c r="H42" s="45">
        <f t="shared" si="6"/>
        <v>2147811</v>
      </c>
      <c r="I42" s="45">
        <f t="shared" si="6"/>
        <v>1098677</v>
      </c>
      <c r="J42" s="45">
        <f t="shared" si="6"/>
        <v>72089563</v>
      </c>
      <c r="K42" s="45">
        <f t="shared" si="6"/>
        <v>1437243</v>
      </c>
      <c r="L42" s="45">
        <f t="shared" si="6"/>
        <v>1215518</v>
      </c>
      <c r="M42" s="45">
        <f t="shared" si="6"/>
        <v>1005758</v>
      </c>
      <c r="N42" s="45">
        <f t="shared" si="6"/>
        <v>3658519</v>
      </c>
      <c r="O42" s="45">
        <f t="shared" si="6"/>
        <v>2296080</v>
      </c>
      <c r="P42" s="45">
        <f t="shared" si="6"/>
        <v>2284669</v>
      </c>
      <c r="Q42" s="45">
        <f t="shared" si="6"/>
        <v>-131766</v>
      </c>
      <c r="R42" s="45">
        <f t="shared" si="6"/>
        <v>4448983</v>
      </c>
      <c r="S42" s="45">
        <f t="shared" si="6"/>
        <v>507029</v>
      </c>
      <c r="T42" s="45">
        <f t="shared" si="6"/>
        <v>-24705069</v>
      </c>
      <c r="U42" s="45">
        <f t="shared" si="6"/>
        <v>-2339257</v>
      </c>
      <c r="V42" s="45">
        <f t="shared" si="6"/>
        <v>-26537297</v>
      </c>
      <c r="W42" s="45">
        <f t="shared" si="6"/>
        <v>53659768</v>
      </c>
      <c r="X42" s="45">
        <f t="shared" si="6"/>
        <v>-12560903</v>
      </c>
      <c r="Y42" s="45">
        <f t="shared" si="6"/>
        <v>66220671</v>
      </c>
      <c r="Z42" s="46">
        <f>+IF(X42&lt;&gt;0,+(Y42/X42)*100,0)</f>
        <v>-527.19673896056679</v>
      </c>
      <c r="AA42" s="47">
        <f>+AA25-AA40</f>
        <v>-12560903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36707928</v>
      </c>
      <c r="F45" s="20">
        <v>12210321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12210321</v>
      </c>
      <c r="Y45" s="20">
        <v>-12210321</v>
      </c>
      <c r="Z45" s="48">
        <v>-100</v>
      </c>
      <c r="AA45" s="22">
        <v>12210321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36707928</v>
      </c>
      <c r="F48" s="53">
        <f t="shared" si="7"/>
        <v>12210321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12210321</v>
      </c>
      <c r="Y48" s="53">
        <f t="shared" si="7"/>
        <v>-12210321</v>
      </c>
      <c r="Z48" s="54">
        <f>+IF(X48&lt;&gt;0,+(Y48/X48)*100,0)</f>
        <v>-100</v>
      </c>
      <c r="AA48" s="55">
        <f>SUM(AA45:AA47)</f>
        <v>12210321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-138409930</v>
      </c>
      <c r="D8" s="18"/>
      <c r="E8" s="19">
        <v>24953127</v>
      </c>
      <c r="F8" s="20">
        <v>14424290</v>
      </c>
      <c r="G8" s="20">
        <v>-134421311</v>
      </c>
      <c r="H8" s="20">
        <v>3711227</v>
      </c>
      <c r="I8" s="20">
        <v>3567725</v>
      </c>
      <c r="J8" s="20">
        <v>-127142359</v>
      </c>
      <c r="K8" s="20">
        <v>141880304</v>
      </c>
      <c r="L8" s="20">
        <v>-137057583</v>
      </c>
      <c r="M8" s="20">
        <v>3775039</v>
      </c>
      <c r="N8" s="20">
        <v>8597760</v>
      </c>
      <c r="O8" s="20">
        <v>3518023</v>
      </c>
      <c r="P8" s="20">
        <v>3865133</v>
      </c>
      <c r="Q8" s="20">
        <v>-815022</v>
      </c>
      <c r="R8" s="20">
        <v>6568134</v>
      </c>
      <c r="S8" s="20">
        <v>1065808</v>
      </c>
      <c r="T8" s="20">
        <v>3545940</v>
      </c>
      <c r="U8" s="20">
        <v>3611251</v>
      </c>
      <c r="V8" s="20">
        <v>8222999</v>
      </c>
      <c r="W8" s="20">
        <v>-103753466</v>
      </c>
      <c r="X8" s="20">
        <v>14424290</v>
      </c>
      <c r="Y8" s="20">
        <v>-118177756</v>
      </c>
      <c r="Z8" s="21">
        <v>-819.29686660487278</v>
      </c>
      <c r="AA8" s="22">
        <v>14424290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-138409930</v>
      </c>
      <c r="D12" s="29">
        <f>SUM(D6:D11)</f>
        <v>0</v>
      </c>
      <c r="E12" s="30">
        <f t="shared" si="0"/>
        <v>24953127</v>
      </c>
      <c r="F12" s="31">
        <f t="shared" si="0"/>
        <v>14424290</v>
      </c>
      <c r="G12" s="31">
        <f t="shared" si="0"/>
        <v>-134421311</v>
      </c>
      <c r="H12" s="31">
        <f t="shared" si="0"/>
        <v>3711227</v>
      </c>
      <c r="I12" s="31">
        <f t="shared" si="0"/>
        <v>3567725</v>
      </c>
      <c r="J12" s="31">
        <f t="shared" si="0"/>
        <v>-127142359</v>
      </c>
      <c r="K12" s="31">
        <f t="shared" si="0"/>
        <v>141880304</v>
      </c>
      <c r="L12" s="31">
        <f t="shared" si="0"/>
        <v>-137057583</v>
      </c>
      <c r="M12" s="31">
        <f t="shared" si="0"/>
        <v>3775039</v>
      </c>
      <c r="N12" s="31">
        <f t="shared" si="0"/>
        <v>8597760</v>
      </c>
      <c r="O12" s="31">
        <f t="shared" si="0"/>
        <v>3518023</v>
      </c>
      <c r="P12" s="31">
        <f t="shared" si="0"/>
        <v>3865133</v>
      </c>
      <c r="Q12" s="31">
        <f t="shared" si="0"/>
        <v>-815022</v>
      </c>
      <c r="R12" s="31">
        <f t="shared" si="0"/>
        <v>6568134</v>
      </c>
      <c r="S12" s="31">
        <f t="shared" si="0"/>
        <v>1065808</v>
      </c>
      <c r="T12" s="31">
        <f t="shared" si="0"/>
        <v>3545940</v>
      </c>
      <c r="U12" s="31">
        <f t="shared" si="0"/>
        <v>3611251</v>
      </c>
      <c r="V12" s="31">
        <f t="shared" si="0"/>
        <v>8222999</v>
      </c>
      <c r="W12" s="31">
        <f t="shared" si="0"/>
        <v>-103753466</v>
      </c>
      <c r="X12" s="31">
        <f t="shared" si="0"/>
        <v>14424290</v>
      </c>
      <c r="Y12" s="31">
        <f t="shared" si="0"/>
        <v>-118177756</v>
      </c>
      <c r="Z12" s="32">
        <f>+IF(X12&lt;&gt;0,+(Y12/X12)*100,0)</f>
        <v>-819.29686660487278</v>
      </c>
      <c r="AA12" s="33">
        <f>SUM(AA6:AA11)</f>
        <v>14424290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69214046</v>
      </c>
      <c r="D19" s="18"/>
      <c r="E19" s="19">
        <v>52639834</v>
      </c>
      <c r="F19" s="20">
        <v>84292680</v>
      </c>
      <c r="G19" s="20">
        <v>69214046</v>
      </c>
      <c r="H19" s="20"/>
      <c r="I19" s="20">
        <v>19324693</v>
      </c>
      <c r="J19" s="20">
        <v>88538739</v>
      </c>
      <c r="K19" s="20">
        <v>-66086991</v>
      </c>
      <c r="L19" s="20">
        <v>84319961</v>
      </c>
      <c r="M19" s="20">
        <v>22746243</v>
      </c>
      <c r="N19" s="20">
        <v>40979213</v>
      </c>
      <c r="O19" s="20">
        <v>521739</v>
      </c>
      <c r="P19" s="20"/>
      <c r="Q19" s="20">
        <v>8011847</v>
      </c>
      <c r="R19" s="20">
        <v>8533586</v>
      </c>
      <c r="S19" s="20">
        <v>465913</v>
      </c>
      <c r="T19" s="20">
        <v>1471611</v>
      </c>
      <c r="U19" s="20">
        <v>2296137</v>
      </c>
      <c r="V19" s="20">
        <v>4233661</v>
      </c>
      <c r="W19" s="20">
        <v>142285199</v>
      </c>
      <c r="X19" s="20">
        <v>84292680</v>
      </c>
      <c r="Y19" s="20">
        <v>57992519</v>
      </c>
      <c r="Z19" s="21">
        <v>68.798997730289273</v>
      </c>
      <c r="AA19" s="22">
        <v>84292680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69214046</v>
      </c>
      <c r="D24" s="29">
        <f>SUM(D15:D23)</f>
        <v>0</v>
      </c>
      <c r="E24" s="36">
        <f t="shared" si="1"/>
        <v>52639834</v>
      </c>
      <c r="F24" s="37">
        <f t="shared" si="1"/>
        <v>84292680</v>
      </c>
      <c r="G24" s="37">
        <f t="shared" si="1"/>
        <v>69214046</v>
      </c>
      <c r="H24" s="37">
        <f t="shared" si="1"/>
        <v>0</v>
      </c>
      <c r="I24" s="37">
        <f t="shared" si="1"/>
        <v>19324693</v>
      </c>
      <c r="J24" s="37">
        <f t="shared" si="1"/>
        <v>88538739</v>
      </c>
      <c r="K24" s="37">
        <f t="shared" si="1"/>
        <v>-66086991</v>
      </c>
      <c r="L24" s="37">
        <f t="shared" si="1"/>
        <v>84319961</v>
      </c>
      <c r="M24" s="37">
        <f t="shared" si="1"/>
        <v>22746243</v>
      </c>
      <c r="N24" s="37">
        <f t="shared" si="1"/>
        <v>40979213</v>
      </c>
      <c r="O24" s="37">
        <f t="shared" si="1"/>
        <v>521739</v>
      </c>
      <c r="P24" s="37">
        <f t="shared" si="1"/>
        <v>0</v>
      </c>
      <c r="Q24" s="37">
        <f t="shared" si="1"/>
        <v>8011847</v>
      </c>
      <c r="R24" s="37">
        <f t="shared" si="1"/>
        <v>8533586</v>
      </c>
      <c r="S24" s="37">
        <f t="shared" si="1"/>
        <v>465913</v>
      </c>
      <c r="T24" s="37">
        <f t="shared" si="1"/>
        <v>1471611</v>
      </c>
      <c r="U24" s="37">
        <f t="shared" si="1"/>
        <v>2296137</v>
      </c>
      <c r="V24" s="37">
        <f t="shared" si="1"/>
        <v>4233661</v>
      </c>
      <c r="W24" s="37">
        <f t="shared" si="1"/>
        <v>142285199</v>
      </c>
      <c r="X24" s="37">
        <f t="shared" si="1"/>
        <v>84292680</v>
      </c>
      <c r="Y24" s="37">
        <f t="shared" si="1"/>
        <v>57992519</v>
      </c>
      <c r="Z24" s="38">
        <f>+IF(X24&lt;&gt;0,+(Y24/X24)*100,0)</f>
        <v>68.798997730289273</v>
      </c>
      <c r="AA24" s="39">
        <f>SUM(AA15:AA23)</f>
        <v>84292680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-69195884</v>
      </c>
      <c r="D25" s="29">
        <f>+D12+D24</f>
        <v>0</v>
      </c>
      <c r="E25" s="30">
        <f t="shared" si="2"/>
        <v>77592961</v>
      </c>
      <c r="F25" s="31">
        <f t="shared" si="2"/>
        <v>98716970</v>
      </c>
      <c r="G25" s="31">
        <f t="shared" si="2"/>
        <v>-65207265</v>
      </c>
      <c r="H25" s="31">
        <f t="shared" si="2"/>
        <v>3711227</v>
      </c>
      <c r="I25" s="31">
        <f t="shared" si="2"/>
        <v>22892418</v>
      </c>
      <c r="J25" s="31">
        <f t="shared" si="2"/>
        <v>-38603620</v>
      </c>
      <c r="K25" s="31">
        <f t="shared" si="2"/>
        <v>75793313</v>
      </c>
      <c r="L25" s="31">
        <f t="shared" si="2"/>
        <v>-52737622</v>
      </c>
      <c r="M25" s="31">
        <f t="shared" si="2"/>
        <v>26521282</v>
      </c>
      <c r="N25" s="31">
        <f t="shared" si="2"/>
        <v>49576973</v>
      </c>
      <c r="O25" s="31">
        <f t="shared" si="2"/>
        <v>4039762</v>
      </c>
      <c r="P25" s="31">
        <f t="shared" si="2"/>
        <v>3865133</v>
      </c>
      <c r="Q25" s="31">
        <f t="shared" si="2"/>
        <v>7196825</v>
      </c>
      <c r="R25" s="31">
        <f t="shared" si="2"/>
        <v>15101720</v>
      </c>
      <c r="S25" s="31">
        <f t="shared" si="2"/>
        <v>1531721</v>
      </c>
      <c r="T25" s="31">
        <f t="shared" si="2"/>
        <v>5017551</v>
      </c>
      <c r="U25" s="31">
        <f t="shared" si="2"/>
        <v>5907388</v>
      </c>
      <c r="V25" s="31">
        <f t="shared" si="2"/>
        <v>12456660</v>
      </c>
      <c r="W25" s="31">
        <f t="shared" si="2"/>
        <v>38531733</v>
      </c>
      <c r="X25" s="31">
        <f t="shared" si="2"/>
        <v>98716970</v>
      </c>
      <c r="Y25" s="31">
        <f t="shared" si="2"/>
        <v>-60185237</v>
      </c>
      <c r="Z25" s="32">
        <f>+IF(X25&lt;&gt;0,+(Y25/X25)*100,0)</f>
        <v>-60.967467903441531</v>
      </c>
      <c r="AA25" s="33">
        <f>+AA12+AA24</f>
        <v>98716970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11272806</v>
      </c>
      <c r="D32" s="18"/>
      <c r="E32" s="19">
        <v>4908697</v>
      </c>
      <c r="F32" s="20">
        <v>4991979</v>
      </c>
      <c r="G32" s="20">
        <v>11831378</v>
      </c>
      <c r="H32" s="20">
        <v>485438</v>
      </c>
      <c r="I32" s="20">
        <v>475798</v>
      </c>
      <c r="J32" s="20">
        <v>12792614</v>
      </c>
      <c r="K32" s="20">
        <v>-10891255</v>
      </c>
      <c r="L32" s="20">
        <v>11477174</v>
      </c>
      <c r="M32" s="20">
        <v>499193</v>
      </c>
      <c r="N32" s="20">
        <v>1085112</v>
      </c>
      <c r="O32" s="20">
        <v>384550</v>
      </c>
      <c r="P32" s="20">
        <v>456898</v>
      </c>
      <c r="Q32" s="20">
        <v>-158662</v>
      </c>
      <c r="R32" s="20">
        <v>682786</v>
      </c>
      <c r="S32" s="20">
        <v>137519</v>
      </c>
      <c r="T32" s="20">
        <v>394584</v>
      </c>
      <c r="U32" s="20">
        <v>274424</v>
      </c>
      <c r="V32" s="20">
        <v>806527</v>
      </c>
      <c r="W32" s="20">
        <v>15367039</v>
      </c>
      <c r="X32" s="20">
        <v>4991979</v>
      </c>
      <c r="Y32" s="20">
        <v>10375060</v>
      </c>
      <c r="Z32" s="21">
        <v>207.83460827860054</v>
      </c>
      <c r="AA32" s="22">
        <v>4991979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11272806</v>
      </c>
      <c r="D34" s="29">
        <f>SUM(D29:D33)</f>
        <v>0</v>
      </c>
      <c r="E34" s="30">
        <f t="shared" si="3"/>
        <v>4908697</v>
      </c>
      <c r="F34" s="31">
        <f t="shared" si="3"/>
        <v>4991979</v>
      </c>
      <c r="G34" s="31">
        <f t="shared" si="3"/>
        <v>11831378</v>
      </c>
      <c r="H34" s="31">
        <f t="shared" si="3"/>
        <v>485438</v>
      </c>
      <c r="I34" s="31">
        <f t="shared" si="3"/>
        <v>475798</v>
      </c>
      <c r="J34" s="31">
        <f t="shared" si="3"/>
        <v>12792614</v>
      </c>
      <c r="K34" s="31">
        <f t="shared" si="3"/>
        <v>-10891255</v>
      </c>
      <c r="L34" s="31">
        <f t="shared" si="3"/>
        <v>11477174</v>
      </c>
      <c r="M34" s="31">
        <f t="shared" si="3"/>
        <v>499193</v>
      </c>
      <c r="N34" s="31">
        <f t="shared" si="3"/>
        <v>1085112</v>
      </c>
      <c r="O34" s="31">
        <f t="shared" si="3"/>
        <v>384550</v>
      </c>
      <c r="P34" s="31">
        <f t="shared" si="3"/>
        <v>456898</v>
      </c>
      <c r="Q34" s="31">
        <f t="shared" si="3"/>
        <v>-158662</v>
      </c>
      <c r="R34" s="31">
        <f t="shared" si="3"/>
        <v>682786</v>
      </c>
      <c r="S34" s="31">
        <f t="shared" si="3"/>
        <v>137519</v>
      </c>
      <c r="T34" s="31">
        <f t="shared" si="3"/>
        <v>394584</v>
      </c>
      <c r="U34" s="31">
        <f t="shared" si="3"/>
        <v>274424</v>
      </c>
      <c r="V34" s="31">
        <f t="shared" si="3"/>
        <v>806527</v>
      </c>
      <c r="W34" s="31">
        <f t="shared" si="3"/>
        <v>15367039</v>
      </c>
      <c r="X34" s="31">
        <f t="shared" si="3"/>
        <v>4991979</v>
      </c>
      <c r="Y34" s="31">
        <f t="shared" si="3"/>
        <v>10375060</v>
      </c>
      <c r="Z34" s="32">
        <f>+IF(X34&lt;&gt;0,+(Y34/X34)*100,0)</f>
        <v>207.83460827860054</v>
      </c>
      <c r="AA34" s="33">
        <f>SUM(AA29:AA33)</f>
        <v>4991979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11272806</v>
      </c>
      <c r="D40" s="29">
        <f>+D34+D39</f>
        <v>0</v>
      </c>
      <c r="E40" s="30">
        <f t="shared" si="5"/>
        <v>4908697</v>
      </c>
      <c r="F40" s="31">
        <f t="shared" si="5"/>
        <v>4991979</v>
      </c>
      <c r="G40" s="31">
        <f t="shared" si="5"/>
        <v>11831378</v>
      </c>
      <c r="H40" s="31">
        <f t="shared" si="5"/>
        <v>485438</v>
      </c>
      <c r="I40" s="31">
        <f t="shared" si="5"/>
        <v>475798</v>
      </c>
      <c r="J40" s="31">
        <f t="shared" si="5"/>
        <v>12792614</v>
      </c>
      <c r="K40" s="31">
        <f t="shared" si="5"/>
        <v>-10891255</v>
      </c>
      <c r="L40" s="31">
        <f t="shared" si="5"/>
        <v>11477174</v>
      </c>
      <c r="M40" s="31">
        <f t="shared" si="5"/>
        <v>499193</v>
      </c>
      <c r="N40" s="31">
        <f t="shared" si="5"/>
        <v>1085112</v>
      </c>
      <c r="O40" s="31">
        <f t="shared" si="5"/>
        <v>384550</v>
      </c>
      <c r="P40" s="31">
        <f t="shared" si="5"/>
        <v>456898</v>
      </c>
      <c r="Q40" s="31">
        <f t="shared" si="5"/>
        <v>-158662</v>
      </c>
      <c r="R40" s="31">
        <f t="shared" si="5"/>
        <v>682786</v>
      </c>
      <c r="S40" s="31">
        <f t="shared" si="5"/>
        <v>137519</v>
      </c>
      <c r="T40" s="31">
        <f t="shared" si="5"/>
        <v>394584</v>
      </c>
      <c r="U40" s="31">
        <f t="shared" si="5"/>
        <v>274424</v>
      </c>
      <c r="V40" s="31">
        <f t="shared" si="5"/>
        <v>806527</v>
      </c>
      <c r="W40" s="31">
        <f t="shared" si="5"/>
        <v>15367039</v>
      </c>
      <c r="X40" s="31">
        <f t="shared" si="5"/>
        <v>4991979</v>
      </c>
      <c r="Y40" s="31">
        <f t="shared" si="5"/>
        <v>10375060</v>
      </c>
      <c r="Z40" s="32">
        <f>+IF(X40&lt;&gt;0,+(Y40/X40)*100,0)</f>
        <v>207.83460827860054</v>
      </c>
      <c r="AA40" s="33">
        <f>+AA34+AA39</f>
        <v>4991979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-80468690</v>
      </c>
      <c r="D42" s="43">
        <f>+D25-D40</f>
        <v>0</v>
      </c>
      <c r="E42" s="44">
        <f t="shared" si="6"/>
        <v>72684264</v>
      </c>
      <c r="F42" s="45">
        <f t="shared" si="6"/>
        <v>93724991</v>
      </c>
      <c r="G42" s="45">
        <f t="shared" si="6"/>
        <v>-77038643</v>
      </c>
      <c r="H42" s="45">
        <f t="shared" si="6"/>
        <v>3225789</v>
      </c>
      <c r="I42" s="45">
        <f t="shared" si="6"/>
        <v>22416620</v>
      </c>
      <c r="J42" s="45">
        <f t="shared" si="6"/>
        <v>-51396234</v>
      </c>
      <c r="K42" s="45">
        <f t="shared" si="6"/>
        <v>86684568</v>
      </c>
      <c r="L42" s="45">
        <f t="shared" si="6"/>
        <v>-64214796</v>
      </c>
      <c r="M42" s="45">
        <f t="shared" si="6"/>
        <v>26022089</v>
      </c>
      <c r="N42" s="45">
        <f t="shared" si="6"/>
        <v>48491861</v>
      </c>
      <c r="O42" s="45">
        <f t="shared" si="6"/>
        <v>3655212</v>
      </c>
      <c r="P42" s="45">
        <f t="shared" si="6"/>
        <v>3408235</v>
      </c>
      <c r="Q42" s="45">
        <f t="shared" si="6"/>
        <v>7355487</v>
      </c>
      <c r="R42" s="45">
        <f t="shared" si="6"/>
        <v>14418934</v>
      </c>
      <c r="S42" s="45">
        <f t="shared" si="6"/>
        <v>1394202</v>
      </c>
      <c r="T42" s="45">
        <f t="shared" si="6"/>
        <v>4622967</v>
      </c>
      <c r="U42" s="45">
        <f t="shared" si="6"/>
        <v>5632964</v>
      </c>
      <c r="V42" s="45">
        <f t="shared" si="6"/>
        <v>11650133</v>
      </c>
      <c r="W42" s="45">
        <f t="shared" si="6"/>
        <v>23164694</v>
      </c>
      <c r="X42" s="45">
        <f t="shared" si="6"/>
        <v>93724991</v>
      </c>
      <c r="Y42" s="45">
        <f t="shared" si="6"/>
        <v>-70560297</v>
      </c>
      <c r="Z42" s="46">
        <f>+IF(X42&lt;&gt;0,+(Y42/X42)*100,0)</f>
        <v>-75.284399867266998</v>
      </c>
      <c r="AA42" s="47">
        <f>+AA25-AA40</f>
        <v>93724991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187773358</v>
      </c>
      <c r="D45" s="18"/>
      <c r="E45" s="19">
        <v>37608018</v>
      </c>
      <c r="F45" s="20">
        <v>37608018</v>
      </c>
      <c r="G45" s="20">
        <v>192825826</v>
      </c>
      <c r="H45" s="20">
        <v>-5936697</v>
      </c>
      <c r="I45" s="20"/>
      <c r="J45" s="20">
        <v>186889129</v>
      </c>
      <c r="K45" s="20">
        <v>-169850617</v>
      </c>
      <c r="L45" s="20">
        <v>200466431</v>
      </c>
      <c r="M45" s="20">
        <v>-3259857</v>
      </c>
      <c r="N45" s="20">
        <v>27355957</v>
      </c>
      <c r="O45" s="20">
        <v>22338881</v>
      </c>
      <c r="P45" s="20">
        <v>-3208155</v>
      </c>
      <c r="Q45" s="20">
        <v>-384093</v>
      </c>
      <c r="R45" s="20">
        <v>18746633</v>
      </c>
      <c r="S45" s="20">
        <v>5640312</v>
      </c>
      <c r="T45" s="20">
        <v>-682047</v>
      </c>
      <c r="U45" s="20"/>
      <c r="V45" s="20">
        <v>4958265</v>
      </c>
      <c r="W45" s="20">
        <v>237949984</v>
      </c>
      <c r="X45" s="20">
        <v>37608018</v>
      </c>
      <c r="Y45" s="20">
        <v>200341966</v>
      </c>
      <c r="Z45" s="48">
        <v>532.71077991932464</v>
      </c>
      <c r="AA45" s="22">
        <v>37608018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187773358</v>
      </c>
      <c r="D48" s="51">
        <f>SUM(D45:D47)</f>
        <v>0</v>
      </c>
      <c r="E48" s="52">
        <f t="shared" si="7"/>
        <v>37608018</v>
      </c>
      <c r="F48" s="53">
        <f t="shared" si="7"/>
        <v>37608018</v>
      </c>
      <c r="G48" s="53">
        <f t="shared" si="7"/>
        <v>192825826</v>
      </c>
      <c r="H48" s="53">
        <f t="shared" si="7"/>
        <v>-5936697</v>
      </c>
      <c r="I48" s="53">
        <f t="shared" si="7"/>
        <v>0</v>
      </c>
      <c r="J48" s="53">
        <f t="shared" si="7"/>
        <v>186889129</v>
      </c>
      <c r="K48" s="53">
        <f t="shared" si="7"/>
        <v>-169850617</v>
      </c>
      <c r="L48" s="53">
        <f t="shared" si="7"/>
        <v>200466431</v>
      </c>
      <c r="M48" s="53">
        <f t="shared" si="7"/>
        <v>-3259857</v>
      </c>
      <c r="N48" s="53">
        <f t="shared" si="7"/>
        <v>27355957</v>
      </c>
      <c r="O48" s="53">
        <f t="shared" si="7"/>
        <v>22338881</v>
      </c>
      <c r="P48" s="53">
        <f t="shared" si="7"/>
        <v>-3208155</v>
      </c>
      <c r="Q48" s="53">
        <f t="shared" si="7"/>
        <v>-384093</v>
      </c>
      <c r="R48" s="53">
        <f t="shared" si="7"/>
        <v>18746633</v>
      </c>
      <c r="S48" s="53">
        <f t="shared" si="7"/>
        <v>5640312</v>
      </c>
      <c r="T48" s="53">
        <f t="shared" si="7"/>
        <v>-682047</v>
      </c>
      <c r="U48" s="53">
        <f t="shared" si="7"/>
        <v>0</v>
      </c>
      <c r="V48" s="53">
        <f t="shared" si="7"/>
        <v>4958265</v>
      </c>
      <c r="W48" s="53">
        <f t="shared" si="7"/>
        <v>237949984</v>
      </c>
      <c r="X48" s="53">
        <f t="shared" si="7"/>
        <v>37608018</v>
      </c>
      <c r="Y48" s="53">
        <f t="shared" si="7"/>
        <v>200341966</v>
      </c>
      <c r="Z48" s="54">
        <f>+IF(X48&lt;&gt;0,+(Y48/X48)*100,0)</f>
        <v>532.71077991932464</v>
      </c>
      <c r="AA48" s="55">
        <f>SUM(AA45:AA47)</f>
        <v>37608018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-15514460</v>
      </c>
      <c r="D6" s="18"/>
      <c r="E6" s="19">
        <v>-62738701</v>
      </c>
      <c r="F6" s="20">
        <v>-44005187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-5172182</v>
      </c>
      <c r="T6" s="20">
        <v>-22341</v>
      </c>
      <c r="U6" s="20"/>
      <c r="V6" s="20">
        <v>-5194523</v>
      </c>
      <c r="W6" s="20">
        <v>-5194523</v>
      </c>
      <c r="X6" s="20">
        <v>-44005187</v>
      </c>
      <c r="Y6" s="20">
        <v>38810664</v>
      </c>
      <c r="Z6" s="21">
        <v>-88.195657480105695</v>
      </c>
      <c r="AA6" s="22">
        <v>-44005187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7261831</v>
      </c>
      <c r="F8" s="20">
        <v>3609746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3609746</v>
      </c>
      <c r="Y8" s="20">
        <v>-3609746</v>
      </c>
      <c r="Z8" s="21">
        <v>-100</v>
      </c>
      <c r="AA8" s="22">
        <v>3609746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-1618130</v>
      </c>
      <c r="F9" s="20">
        <v>-1618130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-1618130</v>
      </c>
      <c r="Y9" s="20">
        <v>1618130</v>
      </c>
      <c r="Z9" s="21">
        <v>-100</v>
      </c>
      <c r="AA9" s="22">
        <v>-1618130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-15514460</v>
      </c>
      <c r="D12" s="29">
        <f>SUM(D6:D11)</f>
        <v>0</v>
      </c>
      <c r="E12" s="30">
        <f t="shared" si="0"/>
        <v>-57095000</v>
      </c>
      <c r="F12" s="31">
        <f t="shared" si="0"/>
        <v>-42013571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-5172182</v>
      </c>
      <c r="T12" s="31">
        <f t="shared" si="0"/>
        <v>-22341</v>
      </c>
      <c r="U12" s="31">
        <f t="shared" si="0"/>
        <v>0</v>
      </c>
      <c r="V12" s="31">
        <f t="shared" si="0"/>
        <v>-5194523</v>
      </c>
      <c r="W12" s="31">
        <f t="shared" si="0"/>
        <v>-5194523</v>
      </c>
      <c r="X12" s="31">
        <f t="shared" si="0"/>
        <v>-42013571</v>
      </c>
      <c r="Y12" s="31">
        <f t="shared" si="0"/>
        <v>36819048</v>
      </c>
      <c r="Z12" s="32">
        <f>+IF(X12&lt;&gt;0,+(Y12/X12)*100,0)</f>
        <v>-87.636083112287693</v>
      </c>
      <c r="AA12" s="33">
        <f>SUM(AA6:AA11)</f>
        <v>-42013571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83949303</v>
      </c>
      <c r="D19" s="18"/>
      <c r="E19" s="19">
        <v>113810963</v>
      </c>
      <c r="F19" s="20">
        <v>105715786</v>
      </c>
      <c r="G19" s="20"/>
      <c r="H19" s="20">
        <v>631874</v>
      </c>
      <c r="I19" s="20">
        <v>1174432</v>
      </c>
      <c r="J19" s="20">
        <v>1806306</v>
      </c>
      <c r="K19" s="20">
        <v>893478</v>
      </c>
      <c r="L19" s="20">
        <v>2569653</v>
      </c>
      <c r="M19" s="20">
        <v>3320552</v>
      </c>
      <c r="N19" s="20">
        <v>6783683</v>
      </c>
      <c r="O19" s="20"/>
      <c r="P19" s="20">
        <v>839346</v>
      </c>
      <c r="Q19" s="20">
        <v>678290</v>
      </c>
      <c r="R19" s="20">
        <v>1517636</v>
      </c>
      <c r="S19" s="20">
        <v>4493913</v>
      </c>
      <c r="T19" s="20"/>
      <c r="U19" s="20"/>
      <c r="V19" s="20">
        <v>4493913</v>
      </c>
      <c r="W19" s="20">
        <v>14601538</v>
      </c>
      <c r="X19" s="20">
        <v>105715786</v>
      </c>
      <c r="Y19" s="20">
        <v>-91114248</v>
      </c>
      <c r="Z19" s="21">
        <v>-86.187930343723679</v>
      </c>
      <c r="AA19" s="22">
        <v>105715786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83949303</v>
      </c>
      <c r="D24" s="29">
        <f>SUM(D15:D23)</f>
        <v>0</v>
      </c>
      <c r="E24" s="36">
        <f t="shared" si="1"/>
        <v>113810963</v>
      </c>
      <c r="F24" s="37">
        <f t="shared" si="1"/>
        <v>105715786</v>
      </c>
      <c r="G24" s="37">
        <f t="shared" si="1"/>
        <v>0</v>
      </c>
      <c r="H24" s="37">
        <f t="shared" si="1"/>
        <v>631874</v>
      </c>
      <c r="I24" s="37">
        <f t="shared" si="1"/>
        <v>1174432</v>
      </c>
      <c r="J24" s="37">
        <f t="shared" si="1"/>
        <v>1806306</v>
      </c>
      <c r="K24" s="37">
        <f t="shared" si="1"/>
        <v>893478</v>
      </c>
      <c r="L24" s="37">
        <f t="shared" si="1"/>
        <v>2569653</v>
      </c>
      <c r="M24" s="37">
        <f t="shared" si="1"/>
        <v>3320552</v>
      </c>
      <c r="N24" s="37">
        <f t="shared" si="1"/>
        <v>6783683</v>
      </c>
      <c r="O24" s="37">
        <f t="shared" si="1"/>
        <v>0</v>
      </c>
      <c r="P24" s="37">
        <f t="shared" si="1"/>
        <v>839346</v>
      </c>
      <c r="Q24" s="37">
        <f t="shared" si="1"/>
        <v>678290</v>
      </c>
      <c r="R24" s="37">
        <f t="shared" si="1"/>
        <v>1517636</v>
      </c>
      <c r="S24" s="37">
        <f t="shared" si="1"/>
        <v>4493913</v>
      </c>
      <c r="T24" s="37">
        <f t="shared" si="1"/>
        <v>0</v>
      </c>
      <c r="U24" s="37">
        <f t="shared" si="1"/>
        <v>0</v>
      </c>
      <c r="V24" s="37">
        <f t="shared" si="1"/>
        <v>4493913</v>
      </c>
      <c r="W24" s="37">
        <f t="shared" si="1"/>
        <v>14601538</v>
      </c>
      <c r="X24" s="37">
        <f t="shared" si="1"/>
        <v>105715786</v>
      </c>
      <c r="Y24" s="37">
        <f t="shared" si="1"/>
        <v>-91114248</v>
      </c>
      <c r="Z24" s="38">
        <f>+IF(X24&lt;&gt;0,+(Y24/X24)*100,0)</f>
        <v>-86.187930343723679</v>
      </c>
      <c r="AA24" s="39">
        <f>SUM(AA15:AA23)</f>
        <v>105715786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68434843</v>
      </c>
      <c r="D25" s="29">
        <f>+D12+D24</f>
        <v>0</v>
      </c>
      <c r="E25" s="30">
        <f t="shared" si="2"/>
        <v>56715963</v>
      </c>
      <c r="F25" s="31">
        <f t="shared" si="2"/>
        <v>63702215</v>
      </c>
      <c r="G25" s="31">
        <f t="shared" si="2"/>
        <v>0</v>
      </c>
      <c r="H25" s="31">
        <f t="shared" si="2"/>
        <v>631874</v>
      </c>
      <c r="I25" s="31">
        <f t="shared" si="2"/>
        <v>1174432</v>
      </c>
      <c r="J25" s="31">
        <f t="shared" si="2"/>
        <v>1806306</v>
      </c>
      <c r="K25" s="31">
        <f t="shared" si="2"/>
        <v>893478</v>
      </c>
      <c r="L25" s="31">
        <f t="shared" si="2"/>
        <v>2569653</v>
      </c>
      <c r="M25" s="31">
        <f t="shared" si="2"/>
        <v>3320552</v>
      </c>
      <c r="N25" s="31">
        <f t="shared" si="2"/>
        <v>6783683</v>
      </c>
      <c r="O25" s="31">
        <f t="shared" si="2"/>
        <v>0</v>
      </c>
      <c r="P25" s="31">
        <f t="shared" si="2"/>
        <v>839346</v>
      </c>
      <c r="Q25" s="31">
        <f t="shared" si="2"/>
        <v>678290</v>
      </c>
      <c r="R25" s="31">
        <f t="shared" si="2"/>
        <v>1517636</v>
      </c>
      <c r="S25" s="31">
        <f t="shared" si="2"/>
        <v>-678269</v>
      </c>
      <c r="T25" s="31">
        <f t="shared" si="2"/>
        <v>-22341</v>
      </c>
      <c r="U25" s="31">
        <f t="shared" si="2"/>
        <v>0</v>
      </c>
      <c r="V25" s="31">
        <f t="shared" si="2"/>
        <v>-700610</v>
      </c>
      <c r="W25" s="31">
        <f t="shared" si="2"/>
        <v>9407015</v>
      </c>
      <c r="X25" s="31">
        <f t="shared" si="2"/>
        <v>63702215</v>
      </c>
      <c r="Y25" s="31">
        <f t="shared" si="2"/>
        <v>-54295200</v>
      </c>
      <c r="Z25" s="32">
        <f>+IF(X25&lt;&gt;0,+(Y25/X25)*100,0)</f>
        <v>-85.232829031141222</v>
      </c>
      <c r="AA25" s="33">
        <f>+AA12+AA24</f>
        <v>63702215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-230492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-230492</v>
      </c>
      <c r="Y32" s="20">
        <v>230492</v>
      </c>
      <c r="Z32" s="21">
        <v>-100</v>
      </c>
      <c r="AA32" s="22">
        <v>-230492</v>
      </c>
    </row>
    <row r="33" spans="1:27" x14ac:dyDescent="0.25">
      <c r="A33" s="23" t="s">
        <v>59</v>
      </c>
      <c r="B33" s="17" t="s">
        <v>32</v>
      </c>
      <c r="C33" s="18">
        <v>-8337935</v>
      </c>
      <c r="D33" s="18"/>
      <c r="E33" s="19">
        <v>-1655602</v>
      </c>
      <c r="F33" s="20">
        <v>-8337935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-8337935</v>
      </c>
      <c r="Y33" s="20">
        <v>8337935</v>
      </c>
      <c r="Z33" s="21">
        <v>-100</v>
      </c>
      <c r="AA33" s="22">
        <v>-8337935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-8337935</v>
      </c>
      <c r="D34" s="29">
        <f>SUM(D29:D33)</f>
        <v>0</v>
      </c>
      <c r="E34" s="30">
        <f t="shared" si="3"/>
        <v>-1655602</v>
      </c>
      <c r="F34" s="31">
        <f t="shared" si="3"/>
        <v>-8568427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-8568427</v>
      </c>
      <c r="Y34" s="31">
        <f t="shared" si="3"/>
        <v>8568427</v>
      </c>
      <c r="Z34" s="32">
        <f>+IF(X34&lt;&gt;0,+(Y34/X34)*100,0)</f>
        <v>-100</v>
      </c>
      <c r="AA34" s="33">
        <f>SUM(AA29:AA33)</f>
        <v>-8568427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-8337935</v>
      </c>
      <c r="D40" s="29">
        <f>+D34+D39</f>
        <v>0</v>
      </c>
      <c r="E40" s="30">
        <f t="shared" si="5"/>
        <v>-1655602</v>
      </c>
      <c r="F40" s="31">
        <f t="shared" si="5"/>
        <v>-8568427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-8568427</v>
      </c>
      <c r="Y40" s="31">
        <f t="shared" si="5"/>
        <v>8568427</v>
      </c>
      <c r="Z40" s="32">
        <f>+IF(X40&lt;&gt;0,+(Y40/X40)*100,0)</f>
        <v>-100</v>
      </c>
      <c r="AA40" s="33">
        <f>+AA34+AA39</f>
        <v>-8568427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76772778</v>
      </c>
      <c r="D42" s="43">
        <f>+D25-D40</f>
        <v>0</v>
      </c>
      <c r="E42" s="44">
        <f t="shared" si="6"/>
        <v>58371565</v>
      </c>
      <c r="F42" s="45">
        <f t="shared" si="6"/>
        <v>72270642</v>
      </c>
      <c r="G42" s="45">
        <f t="shared" si="6"/>
        <v>0</v>
      </c>
      <c r="H42" s="45">
        <f t="shared" si="6"/>
        <v>631874</v>
      </c>
      <c r="I42" s="45">
        <f t="shared" si="6"/>
        <v>1174432</v>
      </c>
      <c r="J42" s="45">
        <f t="shared" si="6"/>
        <v>1806306</v>
      </c>
      <c r="K42" s="45">
        <f t="shared" si="6"/>
        <v>893478</v>
      </c>
      <c r="L42" s="45">
        <f t="shared" si="6"/>
        <v>2569653</v>
      </c>
      <c r="M42" s="45">
        <f t="shared" si="6"/>
        <v>3320552</v>
      </c>
      <c r="N42" s="45">
        <f t="shared" si="6"/>
        <v>6783683</v>
      </c>
      <c r="O42" s="45">
        <f t="shared" si="6"/>
        <v>0</v>
      </c>
      <c r="P42" s="45">
        <f t="shared" si="6"/>
        <v>839346</v>
      </c>
      <c r="Q42" s="45">
        <f t="shared" si="6"/>
        <v>678290</v>
      </c>
      <c r="R42" s="45">
        <f t="shared" si="6"/>
        <v>1517636</v>
      </c>
      <c r="S42" s="45">
        <f t="shared" si="6"/>
        <v>-678269</v>
      </c>
      <c r="T42" s="45">
        <f t="shared" si="6"/>
        <v>-22341</v>
      </c>
      <c r="U42" s="45">
        <f t="shared" si="6"/>
        <v>0</v>
      </c>
      <c r="V42" s="45">
        <f t="shared" si="6"/>
        <v>-700610</v>
      </c>
      <c r="W42" s="45">
        <f t="shared" si="6"/>
        <v>9407015</v>
      </c>
      <c r="X42" s="45">
        <f t="shared" si="6"/>
        <v>72270642</v>
      </c>
      <c r="Y42" s="45">
        <f t="shared" si="6"/>
        <v>-62863627</v>
      </c>
      <c r="Z42" s="46">
        <f>+IF(X42&lt;&gt;0,+(Y42/X42)*100,0)</f>
        <v>-86.983628843369061</v>
      </c>
      <c r="AA42" s="47">
        <f>+AA25-AA40</f>
        <v>72270642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24741374</v>
      </c>
      <c r="D8" s="18"/>
      <c r="E8" s="19">
        <v>5</v>
      </c>
      <c r="F8" s="20">
        <v>5</v>
      </c>
      <c r="G8" s="20">
        <v>2512497</v>
      </c>
      <c r="H8" s="20">
        <v>-168461</v>
      </c>
      <c r="I8" s="20">
        <v>-170460</v>
      </c>
      <c r="J8" s="20">
        <v>2173576</v>
      </c>
      <c r="K8" s="20">
        <v>-99442</v>
      </c>
      <c r="L8" s="20">
        <v>2411100</v>
      </c>
      <c r="M8" s="20">
        <v>-257587</v>
      </c>
      <c r="N8" s="20">
        <v>2054071</v>
      </c>
      <c r="O8" s="20">
        <v>2443048</v>
      </c>
      <c r="P8" s="20">
        <v>2371426</v>
      </c>
      <c r="Q8" s="20">
        <v>2359163</v>
      </c>
      <c r="R8" s="20">
        <v>7173637</v>
      </c>
      <c r="S8" s="20">
        <v>2435581</v>
      </c>
      <c r="T8" s="20">
        <v>2453155</v>
      </c>
      <c r="U8" s="20">
        <v>-416821</v>
      </c>
      <c r="V8" s="20">
        <v>4471915</v>
      </c>
      <c r="W8" s="20">
        <v>15873199</v>
      </c>
      <c r="X8" s="20">
        <v>5</v>
      </c>
      <c r="Y8" s="20">
        <v>15873194</v>
      </c>
      <c r="Z8" s="21">
        <v>317463880</v>
      </c>
      <c r="AA8" s="22">
        <v>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24741374</v>
      </c>
      <c r="D12" s="29">
        <f>SUM(D6:D11)</f>
        <v>0</v>
      </c>
      <c r="E12" s="30">
        <f t="shared" si="0"/>
        <v>5</v>
      </c>
      <c r="F12" s="31">
        <f t="shared" si="0"/>
        <v>5</v>
      </c>
      <c r="G12" s="31">
        <f t="shared" si="0"/>
        <v>2512497</v>
      </c>
      <c r="H12" s="31">
        <f t="shared" si="0"/>
        <v>-168461</v>
      </c>
      <c r="I12" s="31">
        <f t="shared" si="0"/>
        <v>-170460</v>
      </c>
      <c r="J12" s="31">
        <f t="shared" si="0"/>
        <v>2173576</v>
      </c>
      <c r="K12" s="31">
        <f t="shared" si="0"/>
        <v>-99442</v>
      </c>
      <c r="L12" s="31">
        <f t="shared" si="0"/>
        <v>2411100</v>
      </c>
      <c r="M12" s="31">
        <f t="shared" si="0"/>
        <v>-257587</v>
      </c>
      <c r="N12" s="31">
        <f t="shared" si="0"/>
        <v>2054071</v>
      </c>
      <c r="O12" s="31">
        <f t="shared" si="0"/>
        <v>2443048</v>
      </c>
      <c r="P12" s="31">
        <f t="shared" si="0"/>
        <v>2371426</v>
      </c>
      <c r="Q12" s="31">
        <f t="shared" si="0"/>
        <v>2359163</v>
      </c>
      <c r="R12" s="31">
        <f t="shared" si="0"/>
        <v>7173637</v>
      </c>
      <c r="S12" s="31">
        <f t="shared" si="0"/>
        <v>2435581</v>
      </c>
      <c r="T12" s="31">
        <f t="shared" si="0"/>
        <v>2453155</v>
      </c>
      <c r="U12" s="31">
        <f t="shared" si="0"/>
        <v>-416821</v>
      </c>
      <c r="V12" s="31">
        <f t="shared" si="0"/>
        <v>4471915</v>
      </c>
      <c r="W12" s="31">
        <f t="shared" si="0"/>
        <v>15873199</v>
      </c>
      <c r="X12" s="31">
        <f t="shared" si="0"/>
        <v>5</v>
      </c>
      <c r="Y12" s="31">
        <f t="shared" si="0"/>
        <v>15873194</v>
      </c>
      <c r="Z12" s="32">
        <f>+IF(X12&lt;&gt;0,+(Y12/X12)*100,0)</f>
        <v>317463880</v>
      </c>
      <c r="AA12" s="33">
        <f>SUM(AA6:AA11)</f>
        <v>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8127565</v>
      </c>
      <c r="D19" s="18"/>
      <c r="E19" s="19">
        <v>3780156</v>
      </c>
      <c r="F19" s="20">
        <v>3780156</v>
      </c>
      <c r="G19" s="20"/>
      <c r="H19" s="20"/>
      <c r="I19" s="20">
        <v>2475604</v>
      </c>
      <c r="J19" s="20">
        <v>2475604</v>
      </c>
      <c r="K19" s="20">
        <v>2621307</v>
      </c>
      <c r="L19" s="20"/>
      <c r="M19" s="20"/>
      <c r="N19" s="20">
        <v>2621307</v>
      </c>
      <c r="O19" s="20"/>
      <c r="P19" s="20"/>
      <c r="Q19" s="20"/>
      <c r="R19" s="20"/>
      <c r="S19" s="20"/>
      <c r="T19" s="20"/>
      <c r="U19" s="20"/>
      <c r="V19" s="20"/>
      <c r="W19" s="20">
        <v>5096911</v>
      </c>
      <c r="X19" s="20">
        <v>3780156</v>
      </c>
      <c r="Y19" s="20">
        <v>1316755</v>
      </c>
      <c r="Z19" s="21">
        <v>34.83335079293024</v>
      </c>
      <c r="AA19" s="22">
        <v>3780156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8127565</v>
      </c>
      <c r="D24" s="29">
        <f>SUM(D15:D23)</f>
        <v>0</v>
      </c>
      <c r="E24" s="36">
        <f t="shared" si="1"/>
        <v>3780156</v>
      </c>
      <c r="F24" s="37">
        <f t="shared" si="1"/>
        <v>3780156</v>
      </c>
      <c r="G24" s="37">
        <f t="shared" si="1"/>
        <v>0</v>
      </c>
      <c r="H24" s="37">
        <f t="shared" si="1"/>
        <v>0</v>
      </c>
      <c r="I24" s="37">
        <f t="shared" si="1"/>
        <v>2475604</v>
      </c>
      <c r="J24" s="37">
        <f t="shared" si="1"/>
        <v>2475604</v>
      </c>
      <c r="K24" s="37">
        <f t="shared" si="1"/>
        <v>2621307</v>
      </c>
      <c r="L24" s="37">
        <f t="shared" si="1"/>
        <v>0</v>
      </c>
      <c r="M24" s="37">
        <f t="shared" si="1"/>
        <v>0</v>
      </c>
      <c r="N24" s="37">
        <f t="shared" si="1"/>
        <v>2621307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5096911</v>
      </c>
      <c r="X24" s="37">
        <f t="shared" si="1"/>
        <v>3780156</v>
      </c>
      <c r="Y24" s="37">
        <f t="shared" si="1"/>
        <v>1316755</v>
      </c>
      <c r="Z24" s="38">
        <f>+IF(X24&lt;&gt;0,+(Y24/X24)*100,0)</f>
        <v>34.83335079293024</v>
      </c>
      <c r="AA24" s="39">
        <f>SUM(AA15:AA23)</f>
        <v>3780156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32868939</v>
      </c>
      <c r="D25" s="29">
        <f>+D12+D24</f>
        <v>0</v>
      </c>
      <c r="E25" s="30">
        <f t="shared" si="2"/>
        <v>3780161</v>
      </c>
      <c r="F25" s="31">
        <f t="shared" si="2"/>
        <v>3780161</v>
      </c>
      <c r="G25" s="31">
        <f t="shared" si="2"/>
        <v>2512497</v>
      </c>
      <c r="H25" s="31">
        <f t="shared" si="2"/>
        <v>-168461</v>
      </c>
      <c r="I25" s="31">
        <f t="shared" si="2"/>
        <v>2305144</v>
      </c>
      <c r="J25" s="31">
        <f t="shared" si="2"/>
        <v>4649180</v>
      </c>
      <c r="K25" s="31">
        <f t="shared" si="2"/>
        <v>2521865</v>
      </c>
      <c r="L25" s="31">
        <f t="shared" si="2"/>
        <v>2411100</v>
      </c>
      <c r="M25" s="31">
        <f t="shared" si="2"/>
        <v>-257587</v>
      </c>
      <c r="N25" s="31">
        <f t="shared" si="2"/>
        <v>4675378</v>
      </c>
      <c r="O25" s="31">
        <f t="shared" si="2"/>
        <v>2443048</v>
      </c>
      <c r="P25" s="31">
        <f t="shared" si="2"/>
        <v>2371426</v>
      </c>
      <c r="Q25" s="31">
        <f t="shared" si="2"/>
        <v>2359163</v>
      </c>
      <c r="R25" s="31">
        <f t="shared" si="2"/>
        <v>7173637</v>
      </c>
      <c r="S25" s="31">
        <f t="shared" si="2"/>
        <v>2435581</v>
      </c>
      <c r="T25" s="31">
        <f t="shared" si="2"/>
        <v>2453155</v>
      </c>
      <c r="U25" s="31">
        <f t="shared" si="2"/>
        <v>-416821</v>
      </c>
      <c r="V25" s="31">
        <f t="shared" si="2"/>
        <v>4471915</v>
      </c>
      <c r="W25" s="31">
        <f t="shared" si="2"/>
        <v>20970110</v>
      </c>
      <c r="X25" s="31">
        <f t="shared" si="2"/>
        <v>3780161</v>
      </c>
      <c r="Y25" s="31">
        <f t="shared" si="2"/>
        <v>17189949</v>
      </c>
      <c r="Z25" s="32">
        <f>+IF(X25&lt;&gt;0,+(Y25/X25)*100,0)</f>
        <v>454.74118694944474</v>
      </c>
      <c r="AA25" s="33">
        <f>+AA12+AA24</f>
        <v>3780161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32868939</v>
      </c>
      <c r="D42" s="43">
        <f>+D25-D40</f>
        <v>0</v>
      </c>
      <c r="E42" s="44">
        <f t="shared" si="6"/>
        <v>3780161</v>
      </c>
      <c r="F42" s="45">
        <f t="shared" si="6"/>
        <v>3780161</v>
      </c>
      <c r="G42" s="45">
        <f t="shared" si="6"/>
        <v>2512497</v>
      </c>
      <c r="H42" s="45">
        <f t="shared" si="6"/>
        <v>-168461</v>
      </c>
      <c r="I42" s="45">
        <f t="shared" si="6"/>
        <v>2305144</v>
      </c>
      <c r="J42" s="45">
        <f t="shared" si="6"/>
        <v>4649180</v>
      </c>
      <c r="K42" s="45">
        <f t="shared" si="6"/>
        <v>2521865</v>
      </c>
      <c r="L42" s="45">
        <f t="shared" si="6"/>
        <v>2411100</v>
      </c>
      <c r="M42" s="45">
        <f t="shared" si="6"/>
        <v>-257587</v>
      </c>
      <c r="N42" s="45">
        <f t="shared" si="6"/>
        <v>4675378</v>
      </c>
      <c r="O42" s="45">
        <f t="shared" si="6"/>
        <v>2443048</v>
      </c>
      <c r="P42" s="45">
        <f t="shared" si="6"/>
        <v>2371426</v>
      </c>
      <c r="Q42" s="45">
        <f t="shared" si="6"/>
        <v>2359163</v>
      </c>
      <c r="R42" s="45">
        <f t="shared" si="6"/>
        <v>7173637</v>
      </c>
      <c r="S42" s="45">
        <f t="shared" si="6"/>
        <v>2435581</v>
      </c>
      <c r="T42" s="45">
        <f t="shared" si="6"/>
        <v>2453155</v>
      </c>
      <c r="U42" s="45">
        <f t="shared" si="6"/>
        <v>-416821</v>
      </c>
      <c r="V42" s="45">
        <f t="shared" si="6"/>
        <v>4471915</v>
      </c>
      <c r="W42" s="45">
        <f t="shared" si="6"/>
        <v>20970110</v>
      </c>
      <c r="X42" s="45">
        <f t="shared" si="6"/>
        <v>3780161</v>
      </c>
      <c r="Y42" s="45">
        <f t="shared" si="6"/>
        <v>17189949</v>
      </c>
      <c r="Z42" s="46">
        <f>+IF(X42&lt;&gt;0,+(Y42/X42)*100,0)</f>
        <v>454.74118694944474</v>
      </c>
      <c r="AA42" s="47">
        <f>+AA25-AA40</f>
        <v>3780161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1</v>
      </c>
      <c r="F45" s="20">
        <v>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</v>
      </c>
      <c r="Y45" s="20">
        <v>-1</v>
      </c>
      <c r="Z45" s="48">
        <v>-100</v>
      </c>
      <c r="AA45" s="22">
        <v>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</v>
      </c>
      <c r="F48" s="53">
        <f t="shared" si="7"/>
        <v>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</v>
      </c>
      <c r="Y48" s="53">
        <f t="shared" si="7"/>
        <v>-1</v>
      </c>
      <c r="Z48" s="54">
        <f>+IF(X48&lt;&gt;0,+(Y48/X48)*100,0)</f>
        <v>-100</v>
      </c>
      <c r="AA48" s="55">
        <f>SUM(AA45:AA47)</f>
        <v>1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64581283</v>
      </c>
      <c r="D8" s="18"/>
      <c r="E8" s="19">
        <v>29242565</v>
      </c>
      <c r="F8" s="20">
        <v>30602358</v>
      </c>
      <c r="G8" s="20">
        <v>2895167</v>
      </c>
      <c r="H8" s="20">
        <v>70430598</v>
      </c>
      <c r="I8" s="20">
        <v>2650602</v>
      </c>
      <c r="J8" s="20">
        <v>75976367</v>
      </c>
      <c r="K8" s="20">
        <v>2811505</v>
      </c>
      <c r="L8" s="20">
        <v>-852866</v>
      </c>
      <c r="M8" s="20">
        <v>2787668</v>
      </c>
      <c r="N8" s="20">
        <v>4746307</v>
      </c>
      <c r="O8" s="20">
        <v>263009</v>
      </c>
      <c r="P8" s="20">
        <v>2749680</v>
      </c>
      <c r="Q8" s="20">
        <v>2790568</v>
      </c>
      <c r="R8" s="20">
        <v>5803257</v>
      </c>
      <c r="S8" s="20">
        <v>-5346509</v>
      </c>
      <c r="T8" s="20">
        <v>2347052</v>
      </c>
      <c r="U8" s="20">
        <v>1917318</v>
      </c>
      <c r="V8" s="20">
        <v>-1082139</v>
      </c>
      <c r="W8" s="20">
        <v>85443792</v>
      </c>
      <c r="X8" s="20">
        <v>30602358</v>
      </c>
      <c r="Y8" s="20">
        <v>54841434</v>
      </c>
      <c r="Z8" s="21">
        <v>179.20656310209822</v>
      </c>
      <c r="AA8" s="22">
        <v>30602358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64581283</v>
      </c>
      <c r="D12" s="29">
        <f>SUM(D6:D11)</f>
        <v>0</v>
      </c>
      <c r="E12" s="30">
        <f t="shared" si="0"/>
        <v>29242565</v>
      </c>
      <c r="F12" s="31">
        <f t="shared" si="0"/>
        <v>30602358</v>
      </c>
      <c r="G12" s="31">
        <f t="shared" si="0"/>
        <v>2895167</v>
      </c>
      <c r="H12" s="31">
        <f t="shared" si="0"/>
        <v>70430598</v>
      </c>
      <c r="I12" s="31">
        <f t="shared" si="0"/>
        <v>2650602</v>
      </c>
      <c r="J12" s="31">
        <f t="shared" si="0"/>
        <v>75976367</v>
      </c>
      <c r="K12" s="31">
        <f t="shared" si="0"/>
        <v>2811505</v>
      </c>
      <c r="L12" s="31">
        <f t="shared" si="0"/>
        <v>-852866</v>
      </c>
      <c r="M12" s="31">
        <f t="shared" si="0"/>
        <v>2787668</v>
      </c>
      <c r="N12" s="31">
        <f t="shared" si="0"/>
        <v>4746307</v>
      </c>
      <c r="O12" s="31">
        <f t="shared" si="0"/>
        <v>263009</v>
      </c>
      <c r="P12" s="31">
        <f t="shared" si="0"/>
        <v>2749680</v>
      </c>
      <c r="Q12" s="31">
        <f t="shared" si="0"/>
        <v>2790568</v>
      </c>
      <c r="R12" s="31">
        <f t="shared" si="0"/>
        <v>5803257</v>
      </c>
      <c r="S12" s="31">
        <f t="shared" si="0"/>
        <v>-5346509</v>
      </c>
      <c r="T12" s="31">
        <f t="shared" si="0"/>
        <v>2347052</v>
      </c>
      <c r="U12" s="31">
        <f t="shared" si="0"/>
        <v>1917318</v>
      </c>
      <c r="V12" s="31">
        <f t="shared" si="0"/>
        <v>-1082139</v>
      </c>
      <c r="W12" s="31">
        <f t="shared" si="0"/>
        <v>85443792</v>
      </c>
      <c r="X12" s="31">
        <f t="shared" si="0"/>
        <v>30602358</v>
      </c>
      <c r="Y12" s="31">
        <f t="shared" si="0"/>
        <v>54841434</v>
      </c>
      <c r="Z12" s="32">
        <f>+IF(X12&lt;&gt;0,+(Y12/X12)*100,0)</f>
        <v>179.20656310209822</v>
      </c>
      <c r="AA12" s="33">
        <f>SUM(AA6:AA11)</f>
        <v>30602358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288956679</v>
      </c>
      <c r="D19" s="18"/>
      <c r="E19" s="19">
        <v>327300991</v>
      </c>
      <c r="F19" s="20">
        <v>323246276</v>
      </c>
      <c r="G19" s="20"/>
      <c r="H19" s="20">
        <v>269607418</v>
      </c>
      <c r="I19" s="20"/>
      <c r="J19" s="20">
        <v>269607418</v>
      </c>
      <c r="K19" s="20">
        <v>1765333</v>
      </c>
      <c r="L19" s="20">
        <v>23498075</v>
      </c>
      <c r="M19" s="20">
        <v>53167</v>
      </c>
      <c r="N19" s="20">
        <v>25316575</v>
      </c>
      <c r="O19" s="20">
        <v>2896624</v>
      </c>
      <c r="P19" s="20">
        <v>-2205857</v>
      </c>
      <c r="Q19" s="20">
        <v>78261</v>
      </c>
      <c r="R19" s="20">
        <v>769028</v>
      </c>
      <c r="S19" s="20">
        <v>1103191</v>
      </c>
      <c r="T19" s="20">
        <v>466924</v>
      </c>
      <c r="U19" s="20">
        <v>1393628</v>
      </c>
      <c r="V19" s="20">
        <v>2963743</v>
      </c>
      <c r="W19" s="20">
        <v>298656764</v>
      </c>
      <c r="X19" s="20">
        <v>323246276</v>
      </c>
      <c r="Y19" s="20">
        <v>-24589512</v>
      </c>
      <c r="Z19" s="21">
        <v>-7.6070519061447754</v>
      </c>
      <c r="AA19" s="22">
        <v>323246276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288956679</v>
      </c>
      <c r="D24" s="29">
        <f>SUM(D15:D23)</f>
        <v>0</v>
      </c>
      <c r="E24" s="36">
        <f t="shared" si="1"/>
        <v>327300991</v>
      </c>
      <c r="F24" s="37">
        <f t="shared" si="1"/>
        <v>323246276</v>
      </c>
      <c r="G24" s="37">
        <f t="shared" si="1"/>
        <v>0</v>
      </c>
      <c r="H24" s="37">
        <f t="shared" si="1"/>
        <v>269607418</v>
      </c>
      <c r="I24" s="37">
        <f t="shared" si="1"/>
        <v>0</v>
      </c>
      <c r="J24" s="37">
        <f t="shared" si="1"/>
        <v>269607418</v>
      </c>
      <c r="K24" s="37">
        <f t="shared" si="1"/>
        <v>1765333</v>
      </c>
      <c r="L24" s="37">
        <f t="shared" si="1"/>
        <v>23498075</v>
      </c>
      <c r="M24" s="37">
        <f t="shared" si="1"/>
        <v>53167</v>
      </c>
      <c r="N24" s="37">
        <f t="shared" si="1"/>
        <v>25316575</v>
      </c>
      <c r="O24" s="37">
        <f t="shared" si="1"/>
        <v>2896624</v>
      </c>
      <c r="P24" s="37">
        <f t="shared" si="1"/>
        <v>-2205857</v>
      </c>
      <c r="Q24" s="37">
        <f t="shared" si="1"/>
        <v>78261</v>
      </c>
      <c r="R24" s="37">
        <f t="shared" si="1"/>
        <v>769028</v>
      </c>
      <c r="S24" s="37">
        <f t="shared" si="1"/>
        <v>1103191</v>
      </c>
      <c r="T24" s="37">
        <f t="shared" si="1"/>
        <v>466924</v>
      </c>
      <c r="U24" s="37">
        <f t="shared" si="1"/>
        <v>1393628</v>
      </c>
      <c r="V24" s="37">
        <f t="shared" si="1"/>
        <v>2963743</v>
      </c>
      <c r="W24" s="37">
        <f t="shared" si="1"/>
        <v>298656764</v>
      </c>
      <c r="X24" s="37">
        <f t="shared" si="1"/>
        <v>323246276</v>
      </c>
      <c r="Y24" s="37">
        <f t="shared" si="1"/>
        <v>-24589512</v>
      </c>
      <c r="Z24" s="38">
        <f>+IF(X24&lt;&gt;0,+(Y24/X24)*100,0)</f>
        <v>-7.6070519061447754</v>
      </c>
      <c r="AA24" s="39">
        <f>SUM(AA15:AA23)</f>
        <v>323246276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353537962</v>
      </c>
      <c r="D25" s="29">
        <f>+D12+D24</f>
        <v>0</v>
      </c>
      <c r="E25" s="30">
        <f t="shared" si="2"/>
        <v>356543556</v>
      </c>
      <c r="F25" s="31">
        <f t="shared" si="2"/>
        <v>353848634</v>
      </c>
      <c r="G25" s="31">
        <f t="shared" si="2"/>
        <v>2895167</v>
      </c>
      <c r="H25" s="31">
        <f t="shared" si="2"/>
        <v>340038016</v>
      </c>
      <c r="I25" s="31">
        <f t="shared" si="2"/>
        <v>2650602</v>
      </c>
      <c r="J25" s="31">
        <f t="shared" si="2"/>
        <v>345583785</v>
      </c>
      <c r="K25" s="31">
        <f t="shared" si="2"/>
        <v>4576838</v>
      </c>
      <c r="L25" s="31">
        <f t="shared" si="2"/>
        <v>22645209</v>
      </c>
      <c r="M25" s="31">
        <f t="shared" si="2"/>
        <v>2840835</v>
      </c>
      <c r="N25" s="31">
        <f t="shared" si="2"/>
        <v>30062882</v>
      </c>
      <c r="O25" s="31">
        <f t="shared" si="2"/>
        <v>3159633</v>
      </c>
      <c r="P25" s="31">
        <f t="shared" si="2"/>
        <v>543823</v>
      </c>
      <c r="Q25" s="31">
        <f t="shared" si="2"/>
        <v>2868829</v>
      </c>
      <c r="R25" s="31">
        <f t="shared" si="2"/>
        <v>6572285</v>
      </c>
      <c r="S25" s="31">
        <f t="shared" si="2"/>
        <v>-4243318</v>
      </c>
      <c r="T25" s="31">
        <f t="shared" si="2"/>
        <v>2813976</v>
      </c>
      <c r="U25" s="31">
        <f t="shared" si="2"/>
        <v>3310946</v>
      </c>
      <c r="V25" s="31">
        <f t="shared" si="2"/>
        <v>1881604</v>
      </c>
      <c r="W25" s="31">
        <f t="shared" si="2"/>
        <v>384100556</v>
      </c>
      <c r="X25" s="31">
        <f t="shared" si="2"/>
        <v>353848634</v>
      </c>
      <c r="Y25" s="31">
        <f t="shared" si="2"/>
        <v>30251922</v>
      </c>
      <c r="Z25" s="32">
        <f>+IF(X25&lt;&gt;0,+(Y25/X25)*100,0)</f>
        <v>8.5493962935575443</v>
      </c>
      <c r="AA25" s="33">
        <f>+AA12+AA24</f>
        <v>353848634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8022311</v>
      </c>
      <c r="D32" s="18"/>
      <c r="E32" s="19"/>
      <c r="F32" s="20"/>
      <c r="G32" s="20">
        <v>336583</v>
      </c>
      <c r="H32" s="20">
        <v>8286214</v>
      </c>
      <c r="I32" s="20">
        <v>304171</v>
      </c>
      <c r="J32" s="20">
        <v>8926968</v>
      </c>
      <c r="K32" s="20">
        <v>303434</v>
      </c>
      <c r="L32" s="20">
        <v>321513</v>
      </c>
      <c r="M32" s="20">
        <v>318819</v>
      </c>
      <c r="N32" s="20">
        <v>943766</v>
      </c>
      <c r="O32" s="20">
        <v>-1330</v>
      </c>
      <c r="P32" s="20">
        <v>312907</v>
      </c>
      <c r="Q32" s="20">
        <v>320034</v>
      </c>
      <c r="R32" s="20">
        <v>631611</v>
      </c>
      <c r="S32" s="20">
        <v>-745439</v>
      </c>
      <c r="T32" s="20">
        <v>-49510</v>
      </c>
      <c r="U32" s="20">
        <v>-105027</v>
      </c>
      <c r="V32" s="20">
        <v>-899976</v>
      </c>
      <c r="W32" s="20">
        <v>9602369</v>
      </c>
      <c r="X32" s="20"/>
      <c r="Y32" s="20">
        <v>9602369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8022311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336583</v>
      </c>
      <c r="H34" s="31">
        <f t="shared" si="3"/>
        <v>8286214</v>
      </c>
      <c r="I34" s="31">
        <f t="shared" si="3"/>
        <v>304171</v>
      </c>
      <c r="J34" s="31">
        <f t="shared" si="3"/>
        <v>8926968</v>
      </c>
      <c r="K34" s="31">
        <f t="shared" si="3"/>
        <v>303434</v>
      </c>
      <c r="L34" s="31">
        <f t="shared" si="3"/>
        <v>321513</v>
      </c>
      <c r="M34" s="31">
        <f t="shared" si="3"/>
        <v>318819</v>
      </c>
      <c r="N34" s="31">
        <f t="shared" si="3"/>
        <v>943766</v>
      </c>
      <c r="O34" s="31">
        <f t="shared" si="3"/>
        <v>-1330</v>
      </c>
      <c r="P34" s="31">
        <f t="shared" si="3"/>
        <v>312907</v>
      </c>
      <c r="Q34" s="31">
        <f t="shared" si="3"/>
        <v>320034</v>
      </c>
      <c r="R34" s="31">
        <f t="shared" si="3"/>
        <v>631611</v>
      </c>
      <c r="S34" s="31">
        <f t="shared" si="3"/>
        <v>-745439</v>
      </c>
      <c r="T34" s="31">
        <f t="shared" si="3"/>
        <v>-49510</v>
      </c>
      <c r="U34" s="31">
        <f t="shared" si="3"/>
        <v>-105027</v>
      </c>
      <c r="V34" s="31">
        <f t="shared" si="3"/>
        <v>-899976</v>
      </c>
      <c r="W34" s="31">
        <f t="shared" si="3"/>
        <v>9602369</v>
      </c>
      <c r="X34" s="31">
        <f t="shared" si="3"/>
        <v>0</v>
      </c>
      <c r="Y34" s="31">
        <f t="shared" si="3"/>
        <v>9602369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8022311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336583</v>
      </c>
      <c r="H40" s="31">
        <f t="shared" si="5"/>
        <v>8286214</v>
      </c>
      <c r="I40" s="31">
        <f t="shared" si="5"/>
        <v>304171</v>
      </c>
      <c r="J40" s="31">
        <f t="shared" si="5"/>
        <v>8926968</v>
      </c>
      <c r="K40" s="31">
        <f t="shared" si="5"/>
        <v>303434</v>
      </c>
      <c r="L40" s="31">
        <f t="shared" si="5"/>
        <v>321513</v>
      </c>
      <c r="M40" s="31">
        <f t="shared" si="5"/>
        <v>318819</v>
      </c>
      <c r="N40" s="31">
        <f t="shared" si="5"/>
        <v>943766</v>
      </c>
      <c r="O40" s="31">
        <f t="shared" si="5"/>
        <v>-1330</v>
      </c>
      <c r="P40" s="31">
        <f t="shared" si="5"/>
        <v>312907</v>
      </c>
      <c r="Q40" s="31">
        <f t="shared" si="5"/>
        <v>320034</v>
      </c>
      <c r="R40" s="31">
        <f t="shared" si="5"/>
        <v>631611</v>
      </c>
      <c r="S40" s="31">
        <f t="shared" si="5"/>
        <v>-745439</v>
      </c>
      <c r="T40" s="31">
        <f t="shared" si="5"/>
        <v>-49510</v>
      </c>
      <c r="U40" s="31">
        <f t="shared" si="5"/>
        <v>-105027</v>
      </c>
      <c r="V40" s="31">
        <f t="shared" si="5"/>
        <v>-899976</v>
      </c>
      <c r="W40" s="31">
        <f t="shared" si="5"/>
        <v>9602369</v>
      </c>
      <c r="X40" s="31">
        <f t="shared" si="5"/>
        <v>0</v>
      </c>
      <c r="Y40" s="31">
        <f t="shared" si="5"/>
        <v>9602369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345515651</v>
      </c>
      <c r="D42" s="43">
        <f>+D25-D40</f>
        <v>0</v>
      </c>
      <c r="E42" s="44">
        <f t="shared" si="6"/>
        <v>356543556</v>
      </c>
      <c r="F42" s="45">
        <f t="shared" si="6"/>
        <v>353848634</v>
      </c>
      <c r="G42" s="45">
        <f t="shared" si="6"/>
        <v>2558584</v>
      </c>
      <c r="H42" s="45">
        <f t="shared" si="6"/>
        <v>331751802</v>
      </c>
      <c r="I42" s="45">
        <f t="shared" si="6"/>
        <v>2346431</v>
      </c>
      <c r="J42" s="45">
        <f t="shared" si="6"/>
        <v>336656817</v>
      </c>
      <c r="K42" s="45">
        <f t="shared" si="6"/>
        <v>4273404</v>
      </c>
      <c r="L42" s="45">
        <f t="shared" si="6"/>
        <v>22323696</v>
      </c>
      <c r="M42" s="45">
        <f t="shared" si="6"/>
        <v>2522016</v>
      </c>
      <c r="N42" s="45">
        <f t="shared" si="6"/>
        <v>29119116</v>
      </c>
      <c r="O42" s="45">
        <f t="shared" si="6"/>
        <v>3160963</v>
      </c>
      <c r="P42" s="45">
        <f t="shared" si="6"/>
        <v>230916</v>
      </c>
      <c r="Q42" s="45">
        <f t="shared" si="6"/>
        <v>2548795</v>
      </c>
      <c r="R42" s="45">
        <f t="shared" si="6"/>
        <v>5940674</v>
      </c>
      <c r="S42" s="45">
        <f t="shared" si="6"/>
        <v>-3497879</v>
      </c>
      <c r="T42" s="45">
        <f t="shared" si="6"/>
        <v>2863486</v>
      </c>
      <c r="U42" s="45">
        <f t="shared" si="6"/>
        <v>3415973</v>
      </c>
      <c r="V42" s="45">
        <f t="shared" si="6"/>
        <v>2781580</v>
      </c>
      <c r="W42" s="45">
        <f t="shared" si="6"/>
        <v>374498187</v>
      </c>
      <c r="X42" s="45">
        <f t="shared" si="6"/>
        <v>353848634</v>
      </c>
      <c r="Y42" s="45">
        <f t="shared" si="6"/>
        <v>20649553</v>
      </c>
      <c r="Z42" s="46">
        <f>+IF(X42&lt;&gt;0,+(Y42/X42)*100,0)</f>
        <v>5.8357023359315834</v>
      </c>
      <c r="AA42" s="47">
        <f>+AA25-AA40</f>
        <v>353848634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-92846718</v>
      </c>
      <c r="D45" s="18"/>
      <c r="E45" s="19">
        <v>22053290</v>
      </c>
      <c r="F45" s="20">
        <v>22053290</v>
      </c>
      <c r="G45" s="20">
        <v>1782867</v>
      </c>
      <c r="H45" s="20">
        <v>-106624379</v>
      </c>
      <c r="I45" s="20">
        <v>454265</v>
      </c>
      <c r="J45" s="20">
        <v>-104387247</v>
      </c>
      <c r="K45" s="20">
        <v>135211</v>
      </c>
      <c r="L45" s="20">
        <v>-632166</v>
      </c>
      <c r="M45" s="20">
        <v>1248010</v>
      </c>
      <c r="N45" s="20">
        <v>751055</v>
      </c>
      <c r="O45" s="20">
        <v>-100189</v>
      </c>
      <c r="P45" s="20">
        <v>-2422051</v>
      </c>
      <c r="Q45" s="20">
        <v>-2184330</v>
      </c>
      <c r="R45" s="20">
        <v>-4706570</v>
      </c>
      <c r="S45" s="20">
        <v>-2278342</v>
      </c>
      <c r="T45" s="20">
        <v>333237</v>
      </c>
      <c r="U45" s="20"/>
      <c r="V45" s="20">
        <v>-1945105</v>
      </c>
      <c r="W45" s="20">
        <v>-110287867</v>
      </c>
      <c r="X45" s="20">
        <v>22053290</v>
      </c>
      <c r="Y45" s="20">
        <v>-132341157</v>
      </c>
      <c r="Z45" s="48">
        <v>-600.09711476156167</v>
      </c>
      <c r="AA45" s="22">
        <v>22053290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-92846718</v>
      </c>
      <c r="D48" s="51">
        <f>SUM(D45:D47)</f>
        <v>0</v>
      </c>
      <c r="E48" s="52">
        <f t="shared" si="7"/>
        <v>22053290</v>
      </c>
      <c r="F48" s="53">
        <f t="shared" si="7"/>
        <v>22053290</v>
      </c>
      <c r="G48" s="53">
        <f t="shared" si="7"/>
        <v>1782867</v>
      </c>
      <c r="H48" s="53">
        <f t="shared" si="7"/>
        <v>-106624379</v>
      </c>
      <c r="I48" s="53">
        <f t="shared" si="7"/>
        <v>454265</v>
      </c>
      <c r="J48" s="53">
        <f t="shared" si="7"/>
        <v>-104387247</v>
      </c>
      <c r="K48" s="53">
        <f t="shared" si="7"/>
        <v>135211</v>
      </c>
      <c r="L48" s="53">
        <f t="shared" si="7"/>
        <v>-632166</v>
      </c>
      <c r="M48" s="53">
        <f t="shared" si="7"/>
        <v>1248010</v>
      </c>
      <c r="N48" s="53">
        <f t="shared" si="7"/>
        <v>751055</v>
      </c>
      <c r="O48" s="53">
        <f t="shared" si="7"/>
        <v>-100189</v>
      </c>
      <c r="P48" s="53">
        <f t="shared" si="7"/>
        <v>-2422051</v>
      </c>
      <c r="Q48" s="53">
        <f t="shared" si="7"/>
        <v>-2184330</v>
      </c>
      <c r="R48" s="53">
        <f t="shared" si="7"/>
        <v>-4706570</v>
      </c>
      <c r="S48" s="53">
        <f t="shared" si="7"/>
        <v>-2278342</v>
      </c>
      <c r="T48" s="53">
        <f t="shared" si="7"/>
        <v>333237</v>
      </c>
      <c r="U48" s="53">
        <f t="shared" si="7"/>
        <v>0</v>
      </c>
      <c r="V48" s="53">
        <f t="shared" si="7"/>
        <v>-1945105</v>
      </c>
      <c r="W48" s="53">
        <f t="shared" si="7"/>
        <v>-110287867</v>
      </c>
      <c r="X48" s="53">
        <f t="shared" si="7"/>
        <v>22053290</v>
      </c>
      <c r="Y48" s="53">
        <f t="shared" si="7"/>
        <v>-132341157</v>
      </c>
      <c r="Z48" s="54">
        <f>+IF(X48&lt;&gt;0,+(Y48/X48)*100,0)</f>
        <v>-600.09711476156167</v>
      </c>
      <c r="AA48" s="55">
        <f>SUM(AA45:AA47)</f>
        <v>22053290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25745211</v>
      </c>
      <c r="D8" s="18"/>
      <c r="E8" s="19">
        <v>47707227</v>
      </c>
      <c r="F8" s="20">
        <v>47707227</v>
      </c>
      <c r="G8" s="20">
        <v>60191423</v>
      </c>
      <c r="H8" s="20">
        <v>-51788722</v>
      </c>
      <c r="I8" s="20">
        <v>27989222</v>
      </c>
      <c r="J8" s="20">
        <v>36391923</v>
      </c>
      <c r="K8" s="20">
        <v>4477478</v>
      </c>
      <c r="L8" s="20">
        <v>3682830</v>
      </c>
      <c r="M8" s="20">
        <v>4218972</v>
      </c>
      <c r="N8" s="20">
        <v>12379280</v>
      </c>
      <c r="O8" s="20">
        <v>4168724</v>
      </c>
      <c r="P8" s="20">
        <v>1192552</v>
      </c>
      <c r="Q8" s="20">
        <v>3823923</v>
      </c>
      <c r="R8" s="20">
        <v>9185199</v>
      </c>
      <c r="S8" s="20">
        <v>-1595024</v>
      </c>
      <c r="T8" s="20">
        <v>4945132</v>
      </c>
      <c r="U8" s="20">
        <v>3728298</v>
      </c>
      <c r="V8" s="20">
        <v>7078406</v>
      </c>
      <c r="W8" s="20">
        <v>65034808</v>
      </c>
      <c r="X8" s="20">
        <v>47707227</v>
      </c>
      <c r="Y8" s="20">
        <v>17327581</v>
      </c>
      <c r="Z8" s="21">
        <v>36.320662695402525</v>
      </c>
      <c r="AA8" s="22">
        <v>47707227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25745211</v>
      </c>
      <c r="D12" s="29">
        <f>SUM(D6:D11)</f>
        <v>0</v>
      </c>
      <c r="E12" s="30">
        <f t="shared" si="0"/>
        <v>47707227</v>
      </c>
      <c r="F12" s="31">
        <f t="shared" si="0"/>
        <v>47707227</v>
      </c>
      <c r="G12" s="31">
        <f t="shared" si="0"/>
        <v>60191423</v>
      </c>
      <c r="H12" s="31">
        <f t="shared" si="0"/>
        <v>-51788722</v>
      </c>
      <c r="I12" s="31">
        <f t="shared" si="0"/>
        <v>27989222</v>
      </c>
      <c r="J12" s="31">
        <f t="shared" si="0"/>
        <v>36391923</v>
      </c>
      <c r="K12" s="31">
        <f t="shared" si="0"/>
        <v>4477478</v>
      </c>
      <c r="L12" s="31">
        <f t="shared" si="0"/>
        <v>3682830</v>
      </c>
      <c r="M12" s="31">
        <f t="shared" si="0"/>
        <v>4218972</v>
      </c>
      <c r="N12" s="31">
        <f t="shared" si="0"/>
        <v>12379280</v>
      </c>
      <c r="O12" s="31">
        <f t="shared" si="0"/>
        <v>4168724</v>
      </c>
      <c r="P12" s="31">
        <f t="shared" si="0"/>
        <v>1192552</v>
      </c>
      <c r="Q12" s="31">
        <f t="shared" si="0"/>
        <v>3823923</v>
      </c>
      <c r="R12" s="31">
        <f t="shared" si="0"/>
        <v>9185199</v>
      </c>
      <c r="S12" s="31">
        <f t="shared" si="0"/>
        <v>-1595024</v>
      </c>
      <c r="T12" s="31">
        <f t="shared" si="0"/>
        <v>4945132</v>
      </c>
      <c r="U12" s="31">
        <f t="shared" si="0"/>
        <v>3728298</v>
      </c>
      <c r="V12" s="31">
        <f t="shared" si="0"/>
        <v>7078406</v>
      </c>
      <c r="W12" s="31">
        <f t="shared" si="0"/>
        <v>65034808</v>
      </c>
      <c r="X12" s="31">
        <f t="shared" si="0"/>
        <v>47707227</v>
      </c>
      <c r="Y12" s="31">
        <f t="shared" si="0"/>
        <v>17327581</v>
      </c>
      <c r="Z12" s="32">
        <f>+IF(X12&lt;&gt;0,+(Y12/X12)*100,0)</f>
        <v>36.320662695402525</v>
      </c>
      <c r="AA12" s="33">
        <f>SUM(AA6:AA11)</f>
        <v>47707227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404412035</v>
      </c>
      <c r="D19" s="18"/>
      <c r="E19" s="19">
        <v>309776076</v>
      </c>
      <c r="F19" s="20">
        <v>318009644</v>
      </c>
      <c r="G19" s="20">
        <v>301624904</v>
      </c>
      <c r="H19" s="20">
        <v>-300099460</v>
      </c>
      <c r="I19" s="20">
        <v>400634382</v>
      </c>
      <c r="J19" s="20">
        <v>402159826</v>
      </c>
      <c r="K19" s="20">
        <v>590529</v>
      </c>
      <c r="L19" s="20">
        <v>8056790</v>
      </c>
      <c r="M19" s="20">
        <v>725789</v>
      </c>
      <c r="N19" s="20">
        <v>9373108</v>
      </c>
      <c r="O19" s="20">
        <v>577294</v>
      </c>
      <c r="P19" s="20">
        <v>749707</v>
      </c>
      <c r="Q19" s="20">
        <v>735819</v>
      </c>
      <c r="R19" s="20">
        <v>2062820</v>
      </c>
      <c r="S19" s="20">
        <v>75067</v>
      </c>
      <c r="T19" s="20">
        <v>1920931</v>
      </c>
      <c r="U19" s="20">
        <v>3310947</v>
      </c>
      <c r="V19" s="20">
        <v>5306945</v>
      </c>
      <c r="W19" s="20">
        <v>418902699</v>
      </c>
      <c r="X19" s="20">
        <v>318009644</v>
      </c>
      <c r="Y19" s="20">
        <v>100893055</v>
      </c>
      <c r="Z19" s="21">
        <v>31.726413617820974</v>
      </c>
      <c r="AA19" s="22">
        <v>318009644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404412035</v>
      </c>
      <c r="D24" s="29">
        <f>SUM(D15:D23)</f>
        <v>0</v>
      </c>
      <c r="E24" s="36">
        <f t="shared" si="1"/>
        <v>309776076</v>
      </c>
      <c r="F24" s="37">
        <f t="shared" si="1"/>
        <v>318009644</v>
      </c>
      <c r="G24" s="37">
        <f t="shared" si="1"/>
        <v>301624904</v>
      </c>
      <c r="H24" s="37">
        <f t="shared" si="1"/>
        <v>-300099460</v>
      </c>
      <c r="I24" s="37">
        <f t="shared" si="1"/>
        <v>400634382</v>
      </c>
      <c r="J24" s="37">
        <f t="shared" si="1"/>
        <v>402159826</v>
      </c>
      <c r="K24" s="37">
        <f t="shared" si="1"/>
        <v>590529</v>
      </c>
      <c r="L24" s="37">
        <f t="shared" si="1"/>
        <v>8056790</v>
      </c>
      <c r="M24" s="37">
        <f t="shared" si="1"/>
        <v>725789</v>
      </c>
      <c r="N24" s="37">
        <f t="shared" si="1"/>
        <v>9373108</v>
      </c>
      <c r="O24" s="37">
        <f t="shared" si="1"/>
        <v>577294</v>
      </c>
      <c r="P24" s="37">
        <f t="shared" si="1"/>
        <v>749707</v>
      </c>
      <c r="Q24" s="37">
        <f t="shared" si="1"/>
        <v>735819</v>
      </c>
      <c r="R24" s="37">
        <f t="shared" si="1"/>
        <v>2062820</v>
      </c>
      <c r="S24" s="37">
        <f t="shared" si="1"/>
        <v>75067</v>
      </c>
      <c r="T24" s="37">
        <f t="shared" si="1"/>
        <v>1920931</v>
      </c>
      <c r="U24" s="37">
        <f t="shared" si="1"/>
        <v>3310947</v>
      </c>
      <c r="V24" s="37">
        <f t="shared" si="1"/>
        <v>5306945</v>
      </c>
      <c r="W24" s="37">
        <f t="shared" si="1"/>
        <v>418902699</v>
      </c>
      <c r="X24" s="37">
        <f t="shared" si="1"/>
        <v>318009644</v>
      </c>
      <c r="Y24" s="37">
        <f t="shared" si="1"/>
        <v>100893055</v>
      </c>
      <c r="Z24" s="38">
        <f>+IF(X24&lt;&gt;0,+(Y24/X24)*100,0)</f>
        <v>31.726413617820974</v>
      </c>
      <c r="AA24" s="39">
        <f>SUM(AA15:AA23)</f>
        <v>318009644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430157246</v>
      </c>
      <c r="D25" s="29">
        <f>+D12+D24</f>
        <v>0</v>
      </c>
      <c r="E25" s="30">
        <f t="shared" si="2"/>
        <v>357483303</v>
      </c>
      <c r="F25" s="31">
        <f t="shared" si="2"/>
        <v>365716871</v>
      </c>
      <c r="G25" s="31">
        <f t="shared" si="2"/>
        <v>361816327</v>
      </c>
      <c r="H25" s="31">
        <f t="shared" si="2"/>
        <v>-351888182</v>
      </c>
      <c r="I25" s="31">
        <f t="shared" si="2"/>
        <v>428623604</v>
      </c>
      <c r="J25" s="31">
        <f t="shared" si="2"/>
        <v>438551749</v>
      </c>
      <c r="K25" s="31">
        <f t="shared" si="2"/>
        <v>5068007</v>
      </c>
      <c r="L25" s="31">
        <f t="shared" si="2"/>
        <v>11739620</v>
      </c>
      <c r="M25" s="31">
        <f t="shared" si="2"/>
        <v>4944761</v>
      </c>
      <c r="N25" s="31">
        <f t="shared" si="2"/>
        <v>21752388</v>
      </c>
      <c r="O25" s="31">
        <f t="shared" si="2"/>
        <v>4746018</v>
      </c>
      <c r="P25" s="31">
        <f t="shared" si="2"/>
        <v>1942259</v>
      </c>
      <c r="Q25" s="31">
        <f t="shared" si="2"/>
        <v>4559742</v>
      </c>
      <c r="R25" s="31">
        <f t="shared" si="2"/>
        <v>11248019</v>
      </c>
      <c r="S25" s="31">
        <f t="shared" si="2"/>
        <v>-1519957</v>
      </c>
      <c r="T25" s="31">
        <f t="shared" si="2"/>
        <v>6866063</v>
      </c>
      <c r="U25" s="31">
        <f t="shared" si="2"/>
        <v>7039245</v>
      </c>
      <c r="V25" s="31">
        <f t="shared" si="2"/>
        <v>12385351</v>
      </c>
      <c r="W25" s="31">
        <f t="shared" si="2"/>
        <v>483937507</v>
      </c>
      <c r="X25" s="31">
        <f t="shared" si="2"/>
        <v>365716871</v>
      </c>
      <c r="Y25" s="31">
        <f t="shared" si="2"/>
        <v>118220636</v>
      </c>
      <c r="Z25" s="32">
        <f>+IF(X25&lt;&gt;0,+(Y25/X25)*100,0)</f>
        <v>32.325726641142566</v>
      </c>
      <c r="AA25" s="33">
        <f>+AA12+AA24</f>
        <v>365716871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33214768</v>
      </c>
      <c r="D32" s="18"/>
      <c r="E32" s="19"/>
      <c r="F32" s="20"/>
      <c r="G32" s="20">
        <v>33817631</v>
      </c>
      <c r="H32" s="20">
        <v>-32678842</v>
      </c>
      <c r="I32" s="20">
        <v>33623819</v>
      </c>
      <c r="J32" s="20">
        <v>34762608</v>
      </c>
      <c r="K32" s="20">
        <v>482112</v>
      </c>
      <c r="L32" s="20">
        <v>445198</v>
      </c>
      <c r="M32" s="20">
        <v>504354</v>
      </c>
      <c r="N32" s="20">
        <v>1431664</v>
      </c>
      <c r="O32" s="20">
        <v>497925</v>
      </c>
      <c r="P32" s="20">
        <v>101663</v>
      </c>
      <c r="Q32" s="20">
        <v>65070</v>
      </c>
      <c r="R32" s="20">
        <v>664658</v>
      </c>
      <c r="S32" s="20">
        <v>-281319</v>
      </c>
      <c r="T32" s="20">
        <v>590859</v>
      </c>
      <c r="U32" s="20">
        <v>-19603746</v>
      </c>
      <c r="V32" s="20">
        <v>-19294206</v>
      </c>
      <c r="W32" s="20">
        <v>17564724</v>
      </c>
      <c r="X32" s="20"/>
      <c r="Y32" s="20">
        <v>17564724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33214768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33817631</v>
      </c>
      <c r="H34" s="31">
        <f t="shared" si="3"/>
        <v>-32678842</v>
      </c>
      <c r="I34" s="31">
        <f t="shared" si="3"/>
        <v>33623819</v>
      </c>
      <c r="J34" s="31">
        <f t="shared" si="3"/>
        <v>34762608</v>
      </c>
      <c r="K34" s="31">
        <f t="shared" si="3"/>
        <v>482112</v>
      </c>
      <c r="L34" s="31">
        <f t="shared" si="3"/>
        <v>445198</v>
      </c>
      <c r="M34" s="31">
        <f t="shared" si="3"/>
        <v>504354</v>
      </c>
      <c r="N34" s="31">
        <f t="shared" si="3"/>
        <v>1431664</v>
      </c>
      <c r="O34" s="31">
        <f t="shared" si="3"/>
        <v>497925</v>
      </c>
      <c r="P34" s="31">
        <f t="shared" si="3"/>
        <v>101663</v>
      </c>
      <c r="Q34" s="31">
        <f t="shared" si="3"/>
        <v>65070</v>
      </c>
      <c r="R34" s="31">
        <f t="shared" si="3"/>
        <v>664658</v>
      </c>
      <c r="S34" s="31">
        <f t="shared" si="3"/>
        <v>-281319</v>
      </c>
      <c r="T34" s="31">
        <f t="shared" si="3"/>
        <v>590859</v>
      </c>
      <c r="U34" s="31">
        <f t="shared" si="3"/>
        <v>-19603746</v>
      </c>
      <c r="V34" s="31">
        <f t="shared" si="3"/>
        <v>-19294206</v>
      </c>
      <c r="W34" s="31">
        <f t="shared" si="3"/>
        <v>17564724</v>
      </c>
      <c r="X34" s="31">
        <f t="shared" si="3"/>
        <v>0</v>
      </c>
      <c r="Y34" s="31">
        <f t="shared" si="3"/>
        <v>17564724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33214768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33817631</v>
      </c>
      <c r="H40" s="31">
        <f t="shared" si="5"/>
        <v>-32678842</v>
      </c>
      <c r="I40" s="31">
        <f t="shared" si="5"/>
        <v>33623819</v>
      </c>
      <c r="J40" s="31">
        <f t="shared" si="5"/>
        <v>34762608</v>
      </c>
      <c r="K40" s="31">
        <f t="shared" si="5"/>
        <v>482112</v>
      </c>
      <c r="L40" s="31">
        <f t="shared" si="5"/>
        <v>445198</v>
      </c>
      <c r="M40" s="31">
        <f t="shared" si="5"/>
        <v>504354</v>
      </c>
      <c r="N40" s="31">
        <f t="shared" si="5"/>
        <v>1431664</v>
      </c>
      <c r="O40" s="31">
        <f t="shared" si="5"/>
        <v>497925</v>
      </c>
      <c r="P40" s="31">
        <f t="shared" si="5"/>
        <v>101663</v>
      </c>
      <c r="Q40" s="31">
        <f t="shared" si="5"/>
        <v>65070</v>
      </c>
      <c r="R40" s="31">
        <f t="shared" si="5"/>
        <v>664658</v>
      </c>
      <c r="S40" s="31">
        <f t="shared" si="5"/>
        <v>-281319</v>
      </c>
      <c r="T40" s="31">
        <f t="shared" si="5"/>
        <v>590859</v>
      </c>
      <c r="U40" s="31">
        <f t="shared" si="5"/>
        <v>-19603746</v>
      </c>
      <c r="V40" s="31">
        <f t="shared" si="5"/>
        <v>-19294206</v>
      </c>
      <c r="W40" s="31">
        <f t="shared" si="5"/>
        <v>17564724</v>
      </c>
      <c r="X40" s="31">
        <f t="shared" si="5"/>
        <v>0</v>
      </c>
      <c r="Y40" s="31">
        <f t="shared" si="5"/>
        <v>17564724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396942478</v>
      </c>
      <c r="D42" s="43">
        <f>+D25-D40</f>
        <v>0</v>
      </c>
      <c r="E42" s="44">
        <f t="shared" si="6"/>
        <v>357483303</v>
      </c>
      <c r="F42" s="45">
        <f t="shared" si="6"/>
        <v>365716871</v>
      </c>
      <c r="G42" s="45">
        <f t="shared" si="6"/>
        <v>327998696</v>
      </c>
      <c r="H42" s="45">
        <f t="shared" si="6"/>
        <v>-319209340</v>
      </c>
      <c r="I42" s="45">
        <f t="shared" si="6"/>
        <v>394999785</v>
      </c>
      <c r="J42" s="45">
        <f t="shared" si="6"/>
        <v>403789141</v>
      </c>
      <c r="K42" s="45">
        <f t="shared" si="6"/>
        <v>4585895</v>
      </c>
      <c r="L42" s="45">
        <f t="shared" si="6"/>
        <v>11294422</v>
      </c>
      <c r="M42" s="45">
        <f t="shared" si="6"/>
        <v>4440407</v>
      </c>
      <c r="N42" s="45">
        <f t="shared" si="6"/>
        <v>20320724</v>
      </c>
      <c r="O42" s="45">
        <f t="shared" si="6"/>
        <v>4248093</v>
      </c>
      <c r="P42" s="45">
        <f t="shared" si="6"/>
        <v>1840596</v>
      </c>
      <c r="Q42" s="45">
        <f t="shared" si="6"/>
        <v>4494672</v>
      </c>
      <c r="R42" s="45">
        <f t="shared" si="6"/>
        <v>10583361</v>
      </c>
      <c r="S42" s="45">
        <f t="shared" si="6"/>
        <v>-1238638</v>
      </c>
      <c r="T42" s="45">
        <f t="shared" si="6"/>
        <v>6275204</v>
      </c>
      <c r="U42" s="45">
        <f t="shared" si="6"/>
        <v>26642991</v>
      </c>
      <c r="V42" s="45">
        <f t="shared" si="6"/>
        <v>31679557</v>
      </c>
      <c r="W42" s="45">
        <f t="shared" si="6"/>
        <v>466372783</v>
      </c>
      <c r="X42" s="45">
        <f t="shared" si="6"/>
        <v>365716871</v>
      </c>
      <c r="Y42" s="45">
        <f t="shared" si="6"/>
        <v>100655912</v>
      </c>
      <c r="Z42" s="46">
        <f>+IF(X42&lt;&gt;0,+(Y42/X42)*100,0)</f>
        <v>27.522906374204432</v>
      </c>
      <c r="AA42" s="47">
        <f>+AA25-AA40</f>
        <v>365716871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-241288075</v>
      </c>
      <c r="D45" s="18"/>
      <c r="E45" s="19">
        <v>223279305</v>
      </c>
      <c r="F45" s="20">
        <v>223279305</v>
      </c>
      <c r="G45" s="20">
        <v>213968108</v>
      </c>
      <c r="H45" s="20">
        <v>-206741876</v>
      </c>
      <c r="I45" s="20">
        <v>448052979</v>
      </c>
      <c r="J45" s="20">
        <v>455279211</v>
      </c>
      <c r="K45" s="20">
        <v>4635586</v>
      </c>
      <c r="L45" s="20">
        <v>-687206140</v>
      </c>
      <c r="M45" s="20"/>
      <c r="N45" s="20">
        <v>-682570554</v>
      </c>
      <c r="O45" s="20">
        <v>12574523</v>
      </c>
      <c r="P45" s="20">
        <v>5783059</v>
      </c>
      <c r="Q45" s="20">
        <v>4085660</v>
      </c>
      <c r="R45" s="20">
        <v>22443242</v>
      </c>
      <c r="S45" s="20">
        <v>7590615</v>
      </c>
      <c r="T45" s="20">
        <v>5324539</v>
      </c>
      <c r="U45" s="20"/>
      <c r="V45" s="20">
        <v>12915154</v>
      </c>
      <c r="W45" s="20">
        <v>-191932947</v>
      </c>
      <c r="X45" s="20">
        <v>223279305</v>
      </c>
      <c r="Y45" s="20">
        <v>-415212252</v>
      </c>
      <c r="Z45" s="48">
        <v>-185.96092100877868</v>
      </c>
      <c r="AA45" s="22">
        <v>223279305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-241288075</v>
      </c>
      <c r="D48" s="51">
        <f>SUM(D45:D47)</f>
        <v>0</v>
      </c>
      <c r="E48" s="52">
        <f t="shared" si="7"/>
        <v>223279305</v>
      </c>
      <c r="F48" s="53">
        <f t="shared" si="7"/>
        <v>223279305</v>
      </c>
      <c r="G48" s="53">
        <f t="shared" si="7"/>
        <v>213968108</v>
      </c>
      <c r="H48" s="53">
        <f t="shared" si="7"/>
        <v>-206741876</v>
      </c>
      <c r="I48" s="53">
        <f t="shared" si="7"/>
        <v>448052979</v>
      </c>
      <c r="J48" s="53">
        <f t="shared" si="7"/>
        <v>455279211</v>
      </c>
      <c r="K48" s="53">
        <f t="shared" si="7"/>
        <v>4635586</v>
      </c>
      <c r="L48" s="53">
        <f t="shared" si="7"/>
        <v>-687206140</v>
      </c>
      <c r="M48" s="53">
        <f t="shared" si="7"/>
        <v>0</v>
      </c>
      <c r="N48" s="53">
        <f t="shared" si="7"/>
        <v>-682570554</v>
      </c>
      <c r="O48" s="53">
        <f t="shared" si="7"/>
        <v>12574523</v>
      </c>
      <c r="P48" s="53">
        <f t="shared" si="7"/>
        <v>5783059</v>
      </c>
      <c r="Q48" s="53">
        <f t="shared" si="7"/>
        <v>4085660</v>
      </c>
      <c r="R48" s="53">
        <f t="shared" si="7"/>
        <v>22443242</v>
      </c>
      <c r="S48" s="53">
        <f t="shared" si="7"/>
        <v>7590615</v>
      </c>
      <c r="T48" s="53">
        <f t="shared" si="7"/>
        <v>5324539</v>
      </c>
      <c r="U48" s="53">
        <f t="shared" si="7"/>
        <v>0</v>
      </c>
      <c r="V48" s="53">
        <f t="shared" si="7"/>
        <v>12915154</v>
      </c>
      <c r="W48" s="53">
        <f t="shared" si="7"/>
        <v>-191932947</v>
      </c>
      <c r="X48" s="53">
        <f t="shared" si="7"/>
        <v>223279305</v>
      </c>
      <c r="Y48" s="53">
        <f t="shared" si="7"/>
        <v>-415212252</v>
      </c>
      <c r="Z48" s="54">
        <f>+IF(X48&lt;&gt;0,+(Y48/X48)*100,0)</f>
        <v>-185.96092100877868</v>
      </c>
      <c r="AA48" s="55">
        <f>SUM(AA45:AA47)</f>
        <v>223279305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13354359</v>
      </c>
      <c r="D8" s="18"/>
      <c r="E8" s="19">
        <v>6319071</v>
      </c>
      <c r="F8" s="20">
        <v>12824359</v>
      </c>
      <c r="G8" s="20">
        <v>-7729528</v>
      </c>
      <c r="H8" s="20">
        <v>25817205</v>
      </c>
      <c r="I8" s="20">
        <v>-1497336</v>
      </c>
      <c r="J8" s="20">
        <v>16590341</v>
      </c>
      <c r="K8" s="20">
        <v>-1314473</v>
      </c>
      <c r="L8" s="20">
        <v>-463428</v>
      </c>
      <c r="M8" s="20">
        <v>3333984</v>
      </c>
      <c r="N8" s="20">
        <v>1556083</v>
      </c>
      <c r="O8" s="20">
        <v>-1906306</v>
      </c>
      <c r="P8" s="20">
        <v>2182307</v>
      </c>
      <c r="Q8" s="20">
        <v>-8964700</v>
      </c>
      <c r="R8" s="20">
        <v>-8688699</v>
      </c>
      <c r="S8" s="20">
        <v>2411637</v>
      </c>
      <c r="T8" s="20">
        <v>927477</v>
      </c>
      <c r="U8" s="20">
        <v>-1427422</v>
      </c>
      <c r="V8" s="20">
        <v>1911692</v>
      </c>
      <c r="W8" s="20">
        <v>11369417</v>
      </c>
      <c r="X8" s="20">
        <v>12824359</v>
      </c>
      <c r="Y8" s="20">
        <v>-1454942</v>
      </c>
      <c r="Z8" s="21">
        <v>-11.345144034099482</v>
      </c>
      <c r="AA8" s="22">
        <v>12824359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13354359</v>
      </c>
      <c r="D12" s="29">
        <f>SUM(D6:D11)</f>
        <v>0</v>
      </c>
      <c r="E12" s="30">
        <f t="shared" si="0"/>
        <v>6319071</v>
      </c>
      <c r="F12" s="31">
        <f t="shared" si="0"/>
        <v>12824359</v>
      </c>
      <c r="G12" s="31">
        <f t="shared" si="0"/>
        <v>-7729528</v>
      </c>
      <c r="H12" s="31">
        <f t="shared" si="0"/>
        <v>25817205</v>
      </c>
      <c r="I12" s="31">
        <f t="shared" si="0"/>
        <v>-1497336</v>
      </c>
      <c r="J12" s="31">
        <f t="shared" si="0"/>
        <v>16590341</v>
      </c>
      <c r="K12" s="31">
        <f t="shared" si="0"/>
        <v>-1314473</v>
      </c>
      <c r="L12" s="31">
        <f t="shared" si="0"/>
        <v>-463428</v>
      </c>
      <c r="M12" s="31">
        <f t="shared" si="0"/>
        <v>3333984</v>
      </c>
      <c r="N12" s="31">
        <f t="shared" si="0"/>
        <v>1556083</v>
      </c>
      <c r="O12" s="31">
        <f t="shared" si="0"/>
        <v>-1906306</v>
      </c>
      <c r="P12" s="31">
        <f t="shared" si="0"/>
        <v>2182307</v>
      </c>
      <c r="Q12" s="31">
        <f t="shared" si="0"/>
        <v>-8964700</v>
      </c>
      <c r="R12" s="31">
        <f t="shared" si="0"/>
        <v>-8688699</v>
      </c>
      <c r="S12" s="31">
        <f t="shared" si="0"/>
        <v>2411637</v>
      </c>
      <c r="T12" s="31">
        <f t="shared" si="0"/>
        <v>927477</v>
      </c>
      <c r="U12" s="31">
        <f t="shared" si="0"/>
        <v>-1427422</v>
      </c>
      <c r="V12" s="31">
        <f t="shared" si="0"/>
        <v>1911692</v>
      </c>
      <c r="W12" s="31">
        <f t="shared" si="0"/>
        <v>11369417</v>
      </c>
      <c r="X12" s="31">
        <f t="shared" si="0"/>
        <v>12824359</v>
      </c>
      <c r="Y12" s="31">
        <f t="shared" si="0"/>
        <v>-1454942</v>
      </c>
      <c r="Z12" s="32">
        <f>+IF(X12&lt;&gt;0,+(Y12/X12)*100,0)</f>
        <v>-11.345144034099482</v>
      </c>
      <c r="AA12" s="33">
        <f>SUM(AA6:AA11)</f>
        <v>12824359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228566719</v>
      </c>
      <c r="D19" s="18"/>
      <c r="E19" s="19">
        <v>426124961</v>
      </c>
      <c r="F19" s="20">
        <v>325350188</v>
      </c>
      <c r="G19" s="20">
        <v>304901445</v>
      </c>
      <c r="H19" s="20">
        <v>-76334726</v>
      </c>
      <c r="I19" s="20">
        <v>15010674</v>
      </c>
      <c r="J19" s="20">
        <v>243577393</v>
      </c>
      <c r="K19" s="20">
        <v>6357442</v>
      </c>
      <c r="L19" s="20">
        <v>6676729</v>
      </c>
      <c r="M19" s="20">
        <v>2065648</v>
      </c>
      <c r="N19" s="20">
        <v>15099819</v>
      </c>
      <c r="O19" s="20"/>
      <c r="P19" s="20"/>
      <c r="Q19" s="20">
        <v>14343919</v>
      </c>
      <c r="R19" s="20">
        <v>14343919</v>
      </c>
      <c r="S19" s="20">
        <v>2074783</v>
      </c>
      <c r="T19" s="20">
        <v>21339493</v>
      </c>
      <c r="U19" s="20">
        <v>19185088</v>
      </c>
      <c r="V19" s="20">
        <v>42599364</v>
      </c>
      <c r="W19" s="20">
        <v>315620495</v>
      </c>
      <c r="X19" s="20">
        <v>325350188</v>
      </c>
      <c r="Y19" s="20">
        <v>-9729693</v>
      </c>
      <c r="Z19" s="21">
        <v>-2.9905293922866889</v>
      </c>
      <c r="AA19" s="22">
        <v>325350188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41971</v>
      </c>
      <c r="D23" s="18"/>
      <c r="E23" s="19">
        <v>20985</v>
      </c>
      <c r="F23" s="20">
        <v>41972</v>
      </c>
      <c r="G23" s="24">
        <v>41971</v>
      </c>
      <c r="H23" s="24"/>
      <c r="I23" s="24"/>
      <c r="J23" s="20">
        <v>41971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41971</v>
      </c>
      <c r="X23" s="20">
        <v>41972</v>
      </c>
      <c r="Y23" s="24">
        <v>-1</v>
      </c>
      <c r="Z23" s="25"/>
      <c r="AA23" s="26">
        <v>41972</v>
      </c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228608690</v>
      </c>
      <c r="D24" s="29">
        <f>SUM(D15:D23)</f>
        <v>0</v>
      </c>
      <c r="E24" s="36">
        <f t="shared" si="1"/>
        <v>426145946</v>
      </c>
      <c r="F24" s="37">
        <f t="shared" si="1"/>
        <v>325392160</v>
      </c>
      <c r="G24" s="37">
        <f t="shared" si="1"/>
        <v>304943416</v>
      </c>
      <c r="H24" s="37">
        <f t="shared" si="1"/>
        <v>-76334726</v>
      </c>
      <c r="I24" s="37">
        <f t="shared" si="1"/>
        <v>15010674</v>
      </c>
      <c r="J24" s="37">
        <f t="shared" si="1"/>
        <v>243619364</v>
      </c>
      <c r="K24" s="37">
        <f t="shared" si="1"/>
        <v>6357442</v>
      </c>
      <c r="L24" s="37">
        <f t="shared" si="1"/>
        <v>6676729</v>
      </c>
      <c r="M24" s="37">
        <f t="shared" si="1"/>
        <v>2065648</v>
      </c>
      <c r="N24" s="37">
        <f t="shared" si="1"/>
        <v>15099819</v>
      </c>
      <c r="O24" s="37">
        <f t="shared" si="1"/>
        <v>0</v>
      </c>
      <c r="P24" s="37">
        <f t="shared" si="1"/>
        <v>0</v>
      </c>
      <c r="Q24" s="37">
        <f t="shared" si="1"/>
        <v>14343919</v>
      </c>
      <c r="R24" s="37">
        <f t="shared" si="1"/>
        <v>14343919</v>
      </c>
      <c r="S24" s="37">
        <f t="shared" si="1"/>
        <v>2074783</v>
      </c>
      <c r="T24" s="37">
        <f t="shared" si="1"/>
        <v>21339493</v>
      </c>
      <c r="U24" s="37">
        <f t="shared" si="1"/>
        <v>19185088</v>
      </c>
      <c r="V24" s="37">
        <f t="shared" si="1"/>
        <v>42599364</v>
      </c>
      <c r="W24" s="37">
        <f t="shared" si="1"/>
        <v>315662466</v>
      </c>
      <c r="X24" s="37">
        <f t="shared" si="1"/>
        <v>325392160</v>
      </c>
      <c r="Y24" s="37">
        <f t="shared" si="1"/>
        <v>-9729694</v>
      </c>
      <c r="Z24" s="38">
        <f>+IF(X24&lt;&gt;0,+(Y24/X24)*100,0)</f>
        <v>-2.9901439542980999</v>
      </c>
      <c r="AA24" s="39">
        <f>SUM(AA15:AA23)</f>
        <v>325392160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241963049</v>
      </c>
      <c r="D25" s="29">
        <f>+D12+D24</f>
        <v>0</v>
      </c>
      <c r="E25" s="30">
        <f t="shared" si="2"/>
        <v>432465017</v>
      </c>
      <c r="F25" s="31">
        <f t="shared" si="2"/>
        <v>338216519</v>
      </c>
      <c r="G25" s="31">
        <f t="shared" si="2"/>
        <v>297213888</v>
      </c>
      <c r="H25" s="31">
        <f t="shared" si="2"/>
        <v>-50517521</v>
      </c>
      <c r="I25" s="31">
        <f t="shared" si="2"/>
        <v>13513338</v>
      </c>
      <c r="J25" s="31">
        <f t="shared" si="2"/>
        <v>260209705</v>
      </c>
      <c r="K25" s="31">
        <f t="shared" si="2"/>
        <v>5042969</v>
      </c>
      <c r="L25" s="31">
        <f t="shared" si="2"/>
        <v>6213301</v>
      </c>
      <c r="M25" s="31">
        <f t="shared" si="2"/>
        <v>5399632</v>
      </c>
      <c r="N25" s="31">
        <f t="shared" si="2"/>
        <v>16655902</v>
      </c>
      <c r="O25" s="31">
        <f t="shared" si="2"/>
        <v>-1906306</v>
      </c>
      <c r="P25" s="31">
        <f t="shared" si="2"/>
        <v>2182307</v>
      </c>
      <c r="Q25" s="31">
        <f t="shared" si="2"/>
        <v>5379219</v>
      </c>
      <c r="R25" s="31">
        <f t="shared" si="2"/>
        <v>5655220</v>
      </c>
      <c r="S25" s="31">
        <f t="shared" si="2"/>
        <v>4486420</v>
      </c>
      <c r="T25" s="31">
        <f t="shared" si="2"/>
        <v>22266970</v>
      </c>
      <c r="U25" s="31">
        <f t="shared" si="2"/>
        <v>17757666</v>
      </c>
      <c r="V25" s="31">
        <f t="shared" si="2"/>
        <v>44511056</v>
      </c>
      <c r="W25" s="31">
        <f t="shared" si="2"/>
        <v>327031883</v>
      </c>
      <c r="X25" s="31">
        <f t="shared" si="2"/>
        <v>338216519</v>
      </c>
      <c r="Y25" s="31">
        <f t="shared" si="2"/>
        <v>-11184636</v>
      </c>
      <c r="Z25" s="32">
        <f>+IF(X25&lt;&gt;0,+(Y25/X25)*100,0)</f>
        <v>-3.3069455132083601</v>
      </c>
      <c r="AA25" s="33">
        <f>+AA12+AA24</f>
        <v>338216519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-966110</v>
      </c>
      <c r="D32" s="18"/>
      <c r="E32" s="19">
        <v>-2228849</v>
      </c>
      <c r="F32" s="20">
        <v>-966111</v>
      </c>
      <c r="G32" s="20">
        <v>-319527</v>
      </c>
      <c r="H32" s="20">
        <v>372210</v>
      </c>
      <c r="I32" s="20">
        <v>11334</v>
      </c>
      <c r="J32" s="20">
        <v>64017</v>
      </c>
      <c r="K32" s="20">
        <v>43727</v>
      </c>
      <c r="L32" s="20">
        <v>142984</v>
      </c>
      <c r="M32" s="20">
        <v>635020</v>
      </c>
      <c r="N32" s="20">
        <v>821731</v>
      </c>
      <c r="O32" s="20">
        <v>-50329</v>
      </c>
      <c r="P32" s="20">
        <v>283383</v>
      </c>
      <c r="Q32" s="20">
        <v>-1059576</v>
      </c>
      <c r="R32" s="20">
        <v>-826522</v>
      </c>
      <c r="S32" s="20">
        <v>474601</v>
      </c>
      <c r="T32" s="20">
        <v>287942</v>
      </c>
      <c r="U32" s="20">
        <v>-26104</v>
      </c>
      <c r="V32" s="20">
        <v>736439</v>
      </c>
      <c r="W32" s="20">
        <v>795665</v>
      </c>
      <c r="X32" s="20">
        <v>-966111</v>
      </c>
      <c r="Y32" s="20">
        <v>1761776</v>
      </c>
      <c r="Z32" s="21">
        <v>-182.35751378464792</v>
      </c>
      <c r="AA32" s="22">
        <v>-966111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-966110</v>
      </c>
      <c r="D34" s="29">
        <f>SUM(D29:D33)</f>
        <v>0</v>
      </c>
      <c r="E34" s="30">
        <f t="shared" si="3"/>
        <v>-2228849</v>
      </c>
      <c r="F34" s="31">
        <f t="shared" si="3"/>
        <v>-966111</v>
      </c>
      <c r="G34" s="31">
        <f t="shared" si="3"/>
        <v>-319527</v>
      </c>
      <c r="H34" s="31">
        <f t="shared" si="3"/>
        <v>372210</v>
      </c>
      <c r="I34" s="31">
        <f t="shared" si="3"/>
        <v>11334</v>
      </c>
      <c r="J34" s="31">
        <f t="shared" si="3"/>
        <v>64017</v>
      </c>
      <c r="K34" s="31">
        <f t="shared" si="3"/>
        <v>43727</v>
      </c>
      <c r="L34" s="31">
        <f t="shared" si="3"/>
        <v>142984</v>
      </c>
      <c r="M34" s="31">
        <f t="shared" si="3"/>
        <v>635020</v>
      </c>
      <c r="N34" s="31">
        <f t="shared" si="3"/>
        <v>821731</v>
      </c>
      <c r="O34" s="31">
        <f t="shared" si="3"/>
        <v>-50329</v>
      </c>
      <c r="P34" s="31">
        <f t="shared" si="3"/>
        <v>283383</v>
      </c>
      <c r="Q34" s="31">
        <f t="shared" si="3"/>
        <v>-1059576</v>
      </c>
      <c r="R34" s="31">
        <f t="shared" si="3"/>
        <v>-826522</v>
      </c>
      <c r="S34" s="31">
        <f t="shared" si="3"/>
        <v>474601</v>
      </c>
      <c r="T34" s="31">
        <f t="shared" si="3"/>
        <v>287942</v>
      </c>
      <c r="U34" s="31">
        <f t="shared" si="3"/>
        <v>-26104</v>
      </c>
      <c r="V34" s="31">
        <f t="shared" si="3"/>
        <v>736439</v>
      </c>
      <c r="W34" s="31">
        <f t="shared" si="3"/>
        <v>795665</v>
      </c>
      <c r="X34" s="31">
        <f t="shared" si="3"/>
        <v>-966111</v>
      </c>
      <c r="Y34" s="31">
        <f t="shared" si="3"/>
        <v>1761776</v>
      </c>
      <c r="Z34" s="32">
        <f>+IF(X34&lt;&gt;0,+(Y34/X34)*100,0)</f>
        <v>-182.35751378464792</v>
      </c>
      <c r="AA34" s="33">
        <f>SUM(AA29:AA33)</f>
        <v>-966111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-966110</v>
      </c>
      <c r="D40" s="29">
        <f>+D34+D39</f>
        <v>0</v>
      </c>
      <c r="E40" s="30">
        <f t="shared" si="5"/>
        <v>-2228849</v>
      </c>
      <c r="F40" s="31">
        <f t="shared" si="5"/>
        <v>-966111</v>
      </c>
      <c r="G40" s="31">
        <f t="shared" si="5"/>
        <v>-319527</v>
      </c>
      <c r="H40" s="31">
        <f t="shared" si="5"/>
        <v>372210</v>
      </c>
      <c r="I40" s="31">
        <f t="shared" si="5"/>
        <v>11334</v>
      </c>
      <c r="J40" s="31">
        <f t="shared" si="5"/>
        <v>64017</v>
      </c>
      <c r="K40" s="31">
        <f t="shared" si="5"/>
        <v>43727</v>
      </c>
      <c r="L40" s="31">
        <f t="shared" si="5"/>
        <v>142984</v>
      </c>
      <c r="M40" s="31">
        <f t="shared" si="5"/>
        <v>635020</v>
      </c>
      <c r="N40" s="31">
        <f t="shared" si="5"/>
        <v>821731</v>
      </c>
      <c r="O40" s="31">
        <f t="shared" si="5"/>
        <v>-50329</v>
      </c>
      <c r="P40" s="31">
        <f t="shared" si="5"/>
        <v>283383</v>
      </c>
      <c r="Q40" s="31">
        <f t="shared" si="5"/>
        <v>-1059576</v>
      </c>
      <c r="R40" s="31">
        <f t="shared" si="5"/>
        <v>-826522</v>
      </c>
      <c r="S40" s="31">
        <f t="shared" si="5"/>
        <v>474601</v>
      </c>
      <c r="T40" s="31">
        <f t="shared" si="5"/>
        <v>287942</v>
      </c>
      <c r="U40" s="31">
        <f t="shared" si="5"/>
        <v>-26104</v>
      </c>
      <c r="V40" s="31">
        <f t="shared" si="5"/>
        <v>736439</v>
      </c>
      <c r="W40" s="31">
        <f t="shared" si="5"/>
        <v>795665</v>
      </c>
      <c r="X40" s="31">
        <f t="shared" si="5"/>
        <v>-966111</v>
      </c>
      <c r="Y40" s="31">
        <f t="shared" si="5"/>
        <v>1761776</v>
      </c>
      <c r="Z40" s="32">
        <f>+IF(X40&lt;&gt;0,+(Y40/X40)*100,0)</f>
        <v>-182.35751378464792</v>
      </c>
      <c r="AA40" s="33">
        <f>+AA34+AA39</f>
        <v>-966111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242929159</v>
      </c>
      <c r="D42" s="43">
        <f>+D25-D40</f>
        <v>0</v>
      </c>
      <c r="E42" s="44">
        <f t="shared" si="6"/>
        <v>434693866</v>
      </c>
      <c r="F42" s="45">
        <f t="shared" si="6"/>
        <v>339182630</v>
      </c>
      <c r="G42" s="45">
        <f t="shared" si="6"/>
        <v>297533415</v>
      </c>
      <c r="H42" s="45">
        <f t="shared" si="6"/>
        <v>-50889731</v>
      </c>
      <c r="I42" s="45">
        <f t="shared" si="6"/>
        <v>13502004</v>
      </c>
      <c r="J42" s="45">
        <f t="shared" si="6"/>
        <v>260145688</v>
      </c>
      <c r="K42" s="45">
        <f t="shared" si="6"/>
        <v>4999242</v>
      </c>
      <c r="L42" s="45">
        <f t="shared" si="6"/>
        <v>6070317</v>
      </c>
      <c r="M42" s="45">
        <f t="shared" si="6"/>
        <v>4764612</v>
      </c>
      <c r="N42" s="45">
        <f t="shared" si="6"/>
        <v>15834171</v>
      </c>
      <c r="O42" s="45">
        <f t="shared" si="6"/>
        <v>-1855977</v>
      </c>
      <c r="P42" s="45">
        <f t="shared" si="6"/>
        <v>1898924</v>
      </c>
      <c r="Q42" s="45">
        <f t="shared" si="6"/>
        <v>6438795</v>
      </c>
      <c r="R42" s="45">
        <f t="shared" si="6"/>
        <v>6481742</v>
      </c>
      <c r="S42" s="45">
        <f t="shared" si="6"/>
        <v>4011819</v>
      </c>
      <c r="T42" s="45">
        <f t="shared" si="6"/>
        <v>21979028</v>
      </c>
      <c r="U42" s="45">
        <f t="shared" si="6"/>
        <v>17783770</v>
      </c>
      <c r="V42" s="45">
        <f t="shared" si="6"/>
        <v>43774617</v>
      </c>
      <c r="W42" s="45">
        <f t="shared" si="6"/>
        <v>326236218</v>
      </c>
      <c r="X42" s="45">
        <f t="shared" si="6"/>
        <v>339182630</v>
      </c>
      <c r="Y42" s="45">
        <f t="shared" si="6"/>
        <v>-12946412</v>
      </c>
      <c r="Z42" s="46">
        <f>+IF(X42&lt;&gt;0,+(Y42/X42)*100,0)</f>
        <v>-3.8169442816101755</v>
      </c>
      <c r="AA42" s="47">
        <f>+AA25-AA40</f>
        <v>339182630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74131219</v>
      </c>
      <c r="D45" s="18"/>
      <c r="E45" s="19">
        <v>150881650</v>
      </c>
      <c r="F45" s="20">
        <v>155914901</v>
      </c>
      <c r="G45" s="20">
        <v>68400396</v>
      </c>
      <c r="H45" s="20">
        <v>12891359</v>
      </c>
      <c r="I45" s="20">
        <v>4180376</v>
      </c>
      <c r="J45" s="20">
        <v>85472131</v>
      </c>
      <c r="K45" s="20">
        <v>17731359</v>
      </c>
      <c r="L45" s="20">
        <v>14402650</v>
      </c>
      <c r="M45" s="20">
        <v>21929957</v>
      </c>
      <c r="N45" s="20">
        <v>54063966</v>
      </c>
      <c r="O45" s="20">
        <v>1835360</v>
      </c>
      <c r="P45" s="20">
        <v>1956199</v>
      </c>
      <c r="Q45" s="20">
        <v>17717295</v>
      </c>
      <c r="R45" s="20">
        <v>21508854</v>
      </c>
      <c r="S45" s="20">
        <v>2290503</v>
      </c>
      <c r="T45" s="20">
        <v>28632515</v>
      </c>
      <c r="U45" s="20"/>
      <c r="V45" s="20">
        <v>30923018</v>
      </c>
      <c r="W45" s="20">
        <v>191967969</v>
      </c>
      <c r="X45" s="20">
        <v>155914901</v>
      </c>
      <c r="Y45" s="20">
        <v>36053068</v>
      </c>
      <c r="Z45" s="48">
        <v>23.123555073161352</v>
      </c>
      <c r="AA45" s="22">
        <v>155914901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74131219</v>
      </c>
      <c r="D48" s="51">
        <f>SUM(D45:D47)</f>
        <v>0</v>
      </c>
      <c r="E48" s="52">
        <f t="shared" si="7"/>
        <v>150881650</v>
      </c>
      <c r="F48" s="53">
        <f t="shared" si="7"/>
        <v>155914901</v>
      </c>
      <c r="G48" s="53">
        <f t="shared" si="7"/>
        <v>68400396</v>
      </c>
      <c r="H48" s="53">
        <f t="shared" si="7"/>
        <v>12891359</v>
      </c>
      <c r="I48" s="53">
        <f t="shared" si="7"/>
        <v>4180376</v>
      </c>
      <c r="J48" s="53">
        <f t="shared" si="7"/>
        <v>85472131</v>
      </c>
      <c r="K48" s="53">
        <f t="shared" si="7"/>
        <v>17731359</v>
      </c>
      <c r="L48" s="53">
        <f t="shared" si="7"/>
        <v>14402650</v>
      </c>
      <c r="M48" s="53">
        <f t="shared" si="7"/>
        <v>21929957</v>
      </c>
      <c r="N48" s="53">
        <f t="shared" si="7"/>
        <v>54063966</v>
      </c>
      <c r="O48" s="53">
        <f t="shared" si="7"/>
        <v>1835360</v>
      </c>
      <c r="P48" s="53">
        <f t="shared" si="7"/>
        <v>1956199</v>
      </c>
      <c r="Q48" s="53">
        <f t="shared" si="7"/>
        <v>17717295</v>
      </c>
      <c r="R48" s="53">
        <f t="shared" si="7"/>
        <v>21508854</v>
      </c>
      <c r="S48" s="53">
        <f t="shared" si="7"/>
        <v>2290503</v>
      </c>
      <c r="T48" s="53">
        <f t="shared" si="7"/>
        <v>28632515</v>
      </c>
      <c r="U48" s="53">
        <f t="shared" si="7"/>
        <v>0</v>
      </c>
      <c r="V48" s="53">
        <f t="shared" si="7"/>
        <v>30923018</v>
      </c>
      <c r="W48" s="53">
        <f t="shared" si="7"/>
        <v>191967969</v>
      </c>
      <c r="X48" s="53">
        <f t="shared" si="7"/>
        <v>155914901</v>
      </c>
      <c r="Y48" s="53">
        <f t="shared" si="7"/>
        <v>36053068</v>
      </c>
      <c r="Z48" s="54">
        <f>+IF(X48&lt;&gt;0,+(Y48/X48)*100,0)</f>
        <v>23.123555073161352</v>
      </c>
      <c r="AA48" s="55">
        <f>SUM(AA45:AA47)</f>
        <v>155914901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19297696</v>
      </c>
      <c r="D8" s="18"/>
      <c r="E8" s="19">
        <v>168095156</v>
      </c>
      <c r="F8" s="20">
        <v>51784045</v>
      </c>
      <c r="G8" s="20">
        <v>11473366</v>
      </c>
      <c r="H8" s="20">
        <v>2643928</v>
      </c>
      <c r="I8" s="20">
        <v>-2359678</v>
      </c>
      <c r="J8" s="20">
        <v>11757616</v>
      </c>
      <c r="K8" s="20">
        <v>2933443</v>
      </c>
      <c r="L8" s="20">
        <v>2642878</v>
      </c>
      <c r="M8" s="20">
        <v>2175221</v>
      </c>
      <c r="N8" s="20">
        <v>7751542</v>
      </c>
      <c r="O8" s="20">
        <v>19090604</v>
      </c>
      <c r="P8" s="20">
        <v>2765361</v>
      </c>
      <c r="Q8" s="20">
        <v>2664045</v>
      </c>
      <c r="R8" s="20">
        <v>24520010</v>
      </c>
      <c r="S8" s="20">
        <v>2664045</v>
      </c>
      <c r="T8" s="20">
        <v>3147910</v>
      </c>
      <c r="U8" s="20">
        <v>2920118</v>
      </c>
      <c r="V8" s="20">
        <v>8732073</v>
      </c>
      <c r="W8" s="20">
        <v>52761241</v>
      </c>
      <c r="X8" s="20">
        <v>51784045</v>
      </c>
      <c r="Y8" s="20">
        <v>977196</v>
      </c>
      <c r="Z8" s="21">
        <v>1.8870600008168541</v>
      </c>
      <c r="AA8" s="22">
        <v>51784045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19297696</v>
      </c>
      <c r="D12" s="29">
        <f>SUM(D6:D11)</f>
        <v>0</v>
      </c>
      <c r="E12" s="30">
        <f t="shared" si="0"/>
        <v>168095156</v>
      </c>
      <c r="F12" s="31">
        <f t="shared" si="0"/>
        <v>51784045</v>
      </c>
      <c r="G12" s="31">
        <f t="shared" si="0"/>
        <v>11473366</v>
      </c>
      <c r="H12" s="31">
        <f t="shared" si="0"/>
        <v>2643928</v>
      </c>
      <c r="I12" s="31">
        <f t="shared" si="0"/>
        <v>-2359678</v>
      </c>
      <c r="J12" s="31">
        <f t="shared" si="0"/>
        <v>11757616</v>
      </c>
      <c r="K12" s="31">
        <f t="shared" si="0"/>
        <v>2933443</v>
      </c>
      <c r="L12" s="31">
        <f t="shared" si="0"/>
        <v>2642878</v>
      </c>
      <c r="M12" s="31">
        <f t="shared" si="0"/>
        <v>2175221</v>
      </c>
      <c r="N12" s="31">
        <f t="shared" si="0"/>
        <v>7751542</v>
      </c>
      <c r="O12" s="31">
        <f t="shared" si="0"/>
        <v>19090604</v>
      </c>
      <c r="P12" s="31">
        <f t="shared" si="0"/>
        <v>2765361</v>
      </c>
      <c r="Q12" s="31">
        <f t="shared" si="0"/>
        <v>2664045</v>
      </c>
      <c r="R12" s="31">
        <f t="shared" si="0"/>
        <v>24520010</v>
      </c>
      <c r="S12" s="31">
        <f t="shared" si="0"/>
        <v>2664045</v>
      </c>
      <c r="T12" s="31">
        <f t="shared" si="0"/>
        <v>3147910</v>
      </c>
      <c r="U12" s="31">
        <f t="shared" si="0"/>
        <v>2920118</v>
      </c>
      <c r="V12" s="31">
        <f t="shared" si="0"/>
        <v>8732073</v>
      </c>
      <c r="W12" s="31">
        <f t="shared" si="0"/>
        <v>52761241</v>
      </c>
      <c r="X12" s="31">
        <f t="shared" si="0"/>
        <v>51784045</v>
      </c>
      <c r="Y12" s="31">
        <f t="shared" si="0"/>
        <v>977196</v>
      </c>
      <c r="Z12" s="32">
        <f>+IF(X12&lt;&gt;0,+(Y12/X12)*100,0)</f>
        <v>1.8870600008168541</v>
      </c>
      <c r="AA12" s="33">
        <f>SUM(AA6:AA11)</f>
        <v>51784045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341595246</v>
      </c>
      <c r="D19" s="18"/>
      <c r="E19" s="19">
        <v>238617689</v>
      </c>
      <c r="F19" s="20">
        <v>284442655</v>
      </c>
      <c r="G19" s="20">
        <v>234261364</v>
      </c>
      <c r="H19" s="20"/>
      <c r="I19" s="20">
        <v>-235039242</v>
      </c>
      <c r="J19" s="20">
        <v>-777878</v>
      </c>
      <c r="K19" s="20"/>
      <c r="L19" s="20"/>
      <c r="M19" s="20"/>
      <c r="N19" s="20"/>
      <c r="O19" s="20">
        <v>263893973</v>
      </c>
      <c r="P19" s="20"/>
      <c r="Q19" s="20"/>
      <c r="R19" s="20">
        <v>263893973</v>
      </c>
      <c r="S19" s="20"/>
      <c r="T19" s="20"/>
      <c r="U19" s="20"/>
      <c r="V19" s="20"/>
      <c r="W19" s="20">
        <v>263116095</v>
      </c>
      <c r="X19" s="20">
        <v>284442655</v>
      </c>
      <c r="Y19" s="20">
        <v>-21326560</v>
      </c>
      <c r="Z19" s="21">
        <v>-7.4976659179334408</v>
      </c>
      <c r="AA19" s="22">
        <v>284442655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341595246</v>
      </c>
      <c r="D24" s="29">
        <f>SUM(D15:D23)</f>
        <v>0</v>
      </c>
      <c r="E24" s="36">
        <f t="shared" si="1"/>
        <v>238617689</v>
      </c>
      <c r="F24" s="37">
        <f t="shared" si="1"/>
        <v>284442655</v>
      </c>
      <c r="G24" s="37">
        <f t="shared" si="1"/>
        <v>234261364</v>
      </c>
      <c r="H24" s="37">
        <f t="shared" si="1"/>
        <v>0</v>
      </c>
      <c r="I24" s="37">
        <f t="shared" si="1"/>
        <v>-235039242</v>
      </c>
      <c r="J24" s="37">
        <f t="shared" si="1"/>
        <v>-777878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263893973</v>
      </c>
      <c r="P24" s="37">
        <f t="shared" si="1"/>
        <v>0</v>
      </c>
      <c r="Q24" s="37">
        <f t="shared" si="1"/>
        <v>0</v>
      </c>
      <c r="R24" s="37">
        <f t="shared" si="1"/>
        <v>263893973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263116095</v>
      </c>
      <c r="X24" s="37">
        <f t="shared" si="1"/>
        <v>284442655</v>
      </c>
      <c r="Y24" s="37">
        <f t="shared" si="1"/>
        <v>-21326560</v>
      </c>
      <c r="Z24" s="38">
        <f>+IF(X24&lt;&gt;0,+(Y24/X24)*100,0)</f>
        <v>-7.4976659179334408</v>
      </c>
      <c r="AA24" s="39">
        <f>SUM(AA15:AA23)</f>
        <v>284442655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360892942</v>
      </c>
      <c r="D25" s="29">
        <f>+D12+D24</f>
        <v>0</v>
      </c>
      <c r="E25" s="30">
        <f t="shared" si="2"/>
        <v>406712845</v>
      </c>
      <c r="F25" s="31">
        <f t="shared" si="2"/>
        <v>336226700</v>
      </c>
      <c r="G25" s="31">
        <f t="shared" si="2"/>
        <v>245734730</v>
      </c>
      <c r="H25" s="31">
        <f t="shared" si="2"/>
        <v>2643928</v>
      </c>
      <c r="I25" s="31">
        <f t="shared" si="2"/>
        <v>-237398920</v>
      </c>
      <c r="J25" s="31">
        <f t="shared" si="2"/>
        <v>10979738</v>
      </c>
      <c r="K25" s="31">
        <f t="shared" si="2"/>
        <v>2933443</v>
      </c>
      <c r="L25" s="31">
        <f t="shared" si="2"/>
        <v>2642878</v>
      </c>
      <c r="M25" s="31">
        <f t="shared" si="2"/>
        <v>2175221</v>
      </c>
      <c r="N25" s="31">
        <f t="shared" si="2"/>
        <v>7751542</v>
      </c>
      <c r="O25" s="31">
        <f t="shared" si="2"/>
        <v>282984577</v>
      </c>
      <c r="P25" s="31">
        <f t="shared" si="2"/>
        <v>2765361</v>
      </c>
      <c r="Q25" s="31">
        <f t="shared" si="2"/>
        <v>2664045</v>
      </c>
      <c r="R25" s="31">
        <f t="shared" si="2"/>
        <v>288413983</v>
      </c>
      <c r="S25" s="31">
        <f t="shared" si="2"/>
        <v>2664045</v>
      </c>
      <c r="T25" s="31">
        <f t="shared" si="2"/>
        <v>3147910</v>
      </c>
      <c r="U25" s="31">
        <f t="shared" si="2"/>
        <v>2920118</v>
      </c>
      <c r="V25" s="31">
        <f t="shared" si="2"/>
        <v>8732073</v>
      </c>
      <c r="W25" s="31">
        <f t="shared" si="2"/>
        <v>315877336</v>
      </c>
      <c r="X25" s="31">
        <f t="shared" si="2"/>
        <v>336226700</v>
      </c>
      <c r="Y25" s="31">
        <f t="shared" si="2"/>
        <v>-20349364</v>
      </c>
      <c r="Z25" s="32">
        <f>+IF(X25&lt;&gt;0,+(Y25/X25)*100,0)</f>
        <v>-6.0522748490824796</v>
      </c>
      <c r="AA25" s="33">
        <f>+AA12+AA24</f>
        <v>336226700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16416464</v>
      </c>
      <c r="D32" s="18"/>
      <c r="E32" s="19"/>
      <c r="F32" s="20">
        <v>19648809</v>
      </c>
      <c r="G32" s="20">
        <v>15812676</v>
      </c>
      <c r="H32" s="20">
        <v>256576</v>
      </c>
      <c r="I32" s="20">
        <v>-11849554</v>
      </c>
      <c r="J32" s="20">
        <v>4219698</v>
      </c>
      <c r="K32" s="20">
        <v>283848</v>
      </c>
      <c r="L32" s="20">
        <v>250777</v>
      </c>
      <c r="M32" s="20">
        <v>264865</v>
      </c>
      <c r="N32" s="20">
        <v>799490</v>
      </c>
      <c r="O32" s="20">
        <v>13282811</v>
      </c>
      <c r="P32" s="20">
        <v>272080</v>
      </c>
      <c r="Q32" s="20">
        <v>246881</v>
      </c>
      <c r="R32" s="20">
        <v>13801772</v>
      </c>
      <c r="S32" s="20">
        <v>246881</v>
      </c>
      <c r="T32" s="20">
        <v>289912</v>
      </c>
      <c r="U32" s="20">
        <v>263098</v>
      </c>
      <c r="V32" s="20">
        <v>799891</v>
      </c>
      <c r="W32" s="20">
        <v>19620851</v>
      </c>
      <c r="X32" s="20">
        <v>19648809</v>
      </c>
      <c r="Y32" s="20">
        <v>-27958</v>
      </c>
      <c r="Z32" s="21">
        <v>-0.14228852242392911</v>
      </c>
      <c r="AA32" s="22">
        <v>19648809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16416464</v>
      </c>
      <c r="D34" s="29">
        <f>SUM(D29:D33)</f>
        <v>0</v>
      </c>
      <c r="E34" s="30">
        <f t="shared" si="3"/>
        <v>0</v>
      </c>
      <c r="F34" s="31">
        <f t="shared" si="3"/>
        <v>19648809</v>
      </c>
      <c r="G34" s="31">
        <f t="shared" si="3"/>
        <v>15812676</v>
      </c>
      <c r="H34" s="31">
        <f t="shared" si="3"/>
        <v>256576</v>
      </c>
      <c r="I34" s="31">
        <f t="shared" si="3"/>
        <v>-11849554</v>
      </c>
      <c r="J34" s="31">
        <f t="shared" si="3"/>
        <v>4219698</v>
      </c>
      <c r="K34" s="31">
        <f t="shared" si="3"/>
        <v>283848</v>
      </c>
      <c r="L34" s="31">
        <f t="shared" si="3"/>
        <v>250777</v>
      </c>
      <c r="M34" s="31">
        <f t="shared" si="3"/>
        <v>264865</v>
      </c>
      <c r="N34" s="31">
        <f t="shared" si="3"/>
        <v>799490</v>
      </c>
      <c r="O34" s="31">
        <f t="shared" si="3"/>
        <v>13282811</v>
      </c>
      <c r="P34" s="31">
        <f t="shared" si="3"/>
        <v>272080</v>
      </c>
      <c r="Q34" s="31">
        <f t="shared" si="3"/>
        <v>246881</v>
      </c>
      <c r="R34" s="31">
        <f t="shared" si="3"/>
        <v>13801772</v>
      </c>
      <c r="S34" s="31">
        <f t="shared" si="3"/>
        <v>246881</v>
      </c>
      <c r="T34" s="31">
        <f t="shared" si="3"/>
        <v>289912</v>
      </c>
      <c r="U34" s="31">
        <f t="shared" si="3"/>
        <v>263098</v>
      </c>
      <c r="V34" s="31">
        <f t="shared" si="3"/>
        <v>799891</v>
      </c>
      <c r="W34" s="31">
        <f t="shared" si="3"/>
        <v>19620851</v>
      </c>
      <c r="X34" s="31">
        <f t="shared" si="3"/>
        <v>19648809</v>
      </c>
      <c r="Y34" s="31">
        <f t="shared" si="3"/>
        <v>-27958</v>
      </c>
      <c r="Z34" s="32">
        <f>+IF(X34&lt;&gt;0,+(Y34/X34)*100,0)</f>
        <v>-0.14228852242392911</v>
      </c>
      <c r="AA34" s="33">
        <f>SUM(AA29:AA33)</f>
        <v>19648809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16416464</v>
      </c>
      <c r="D40" s="29">
        <f>+D34+D39</f>
        <v>0</v>
      </c>
      <c r="E40" s="30">
        <f t="shared" si="5"/>
        <v>0</v>
      </c>
      <c r="F40" s="31">
        <f t="shared" si="5"/>
        <v>19648809</v>
      </c>
      <c r="G40" s="31">
        <f t="shared" si="5"/>
        <v>15812676</v>
      </c>
      <c r="H40" s="31">
        <f t="shared" si="5"/>
        <v>256576</v>
      </c>
      <c r="I40" s="31">
        <f t="shared" si="5"/>
        <v>-11849554</v>
      </c>
      <c r="J40" s="31">
        <f t="shared" si="5"/>
        <v>4219698</v>
      </c>
      <c r="K40" s="31">
        <f t="shared" si="5"/>
        <v>283848</v>
      </c>
      <c r="L40" s="31">
        <f t="shared" si="5"/>
        <v>250777</v>
      </c>
      <c r="M40" s="31">
        <f t="shared" si="5"/>
        <v>264865</v>
      </c>
      <c r="N40" s="31">
        <f t="shared" si="5"/>
        <v>799490</v>
      </c>
      <c r="O40" s="31">
        <f t="shared" si="5"/>
        <v>13282811</v>
      </c>
      <c r="P40" s="31">
        <f t="shared" si="5"/>
        <v>272080</v>
      </c>
      <c r="Q40" s="31">
        <f t="shared" si="5"/>
        <v>246881</v>
      </c>
      <c r="R40" s="31">
        <f t="shared" si="5"/>
        <v>13801772</v>
      </c>
      <c r="S40" s="31">
        <f t="shared" si="5"/>
        <v>246881</v>
      </c>
      <c r="T40" s="31">
        <f t="shared" si="5"/>
        <v>289912</v>
      </c>
      <c r="U40" s="31">
        <f t="shared" si="5"/>
        <v>263098</v>
      </c>
      <c r="V40" s="31">
        <f t="shared" si="5"/>
        <v>799891</v>
      </c>
      <c r="W40" s="31">
        <f t="shared" si="5"/>
        <v>19620851</v>
      </c>
      <c r="X40" s="31">
        <f t="shared" si="5"/>
        <v>19648809</v>
      </c>
      <c r="Y40" s="31">
        <f t="shared" si="5"/>
        <v>-27958</v>
      </c>
      <c r="Z40" s="32">
        <f>+IF(X40&lt;&gt;0,+(Y40/X40)*100,0)</f>
        <v>-0.14228852242392911</v>
      </c>
      <c r="AA40" s="33">
        <f>+AA34+AA39</f>
        <v>19648809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344476478</v>
      </c>
      <c r="D42" s="43">
        <f>+D25-D40</f>
        <v>0</v>
      </c>
      <c r="E42" s="44">
        <f t="shared" si="6"/>
        <v>406712845</v>
      </c>
      <c r="F42" s="45">
        <f t="shared" si="6"/>
        <v>316577891</v>
      </c>
      <c r="G42" s="45">
        <f t="shared" si="6"/>
        <v>229922054</v>
      </c>
      <c r="H42" s="45">
        <f t="shared" si="6"/>
        <v>2387352</v>
      </c>
      <c r="I42" s="45">
        <f t="shared" si="6"/>
        <v>-225549366</v>
      </c>
      <c r="J42" s="45">
        <f t="shared" si="6"/>
        <v>6760040</v>
      </c>
      <c r="K42" s="45">
        <f t="shared" si="6"/>
        <v>2649595</v>
      </c>
      <c r="L42" s="45">
        <f t="shared" si="6"/>
        <v>2392101</v>
      </c>
      <c r="M42" s="45">
        <f t="shared" si="6"/>
        <v>1910356</v>
      </c>
      <c r="N42" s="45">
        <f t="shared" si="6"/>
        <v>6952052</v>
      </c>
      <c r="O42" s="45">
        <f t="shared" si="6"/>
        <v>269701766</v>
      </c>
      <c r="P42" s="45">
        <f t="shared" si="6"/>
        <v>2493281</v>
      </c>
      <c r="Q42" s="45">
        <f t="shared" si="6"/>
        <v>2417164</v>
      </c>
      <c r="R42" s="45">
        <f t="shared" si="6"/>
        <v>274612211</v>
      </c>
      <c r="S42" s="45">
        <f t="shared" si="6"/>
        <v>2417164</v>
      </c>
      <c r="T42" s="45">
        <f t="shared" si="6"/>
        <v>2857998</v>
      </c>
      <c r="U42" s="45">
        <f t="shared" si="6"/>
        <v>2657020</v>
      </c>
      <c r="V42" s="45">
        <f t="shared" si="6"/>
        <v>7932182</v>
      </c>
      <c r="W42" s="45">
        <f t="shared" si="6"/>
        <v>296256485</v>
      </c>
      <c r="X42" s="45">
        <f t="shared" si="6"/>
        <v>316577891</v>
      </c>
      <c r="Y42" s="45">
        <f t="shared" si="6"/>
        <v>-20321406</v>
      </c>
      <c r="Z42" s="46">
        <f>+IF(X42&lt;&gt;0,+(Y42/X42)*100,0)</f>
        <v>-6.4190856587644642</v>
      </c>
      <c r="AA42" s="47">
        <f>+AA25-AA40</f>
        <v>316577891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64495250</v>
      </c>
      <c r="D45" s="18"/>
      <c r="E45" s="19">
        <v>24036582</v>
      </c>
      <c r="F45" s="20">
        <v>73881193</v>
      </c>
      <c r="G45" s="20">
        <v>79654952</v>
      </c>
      <c r="H45" s="20">
        <v>2715057</v>
      </c>
      <c r="I45" s="20">
        <v>-46058566</v>
      </c>
      <c r="J45" s="20">
        <v>36311443</v>
      </c>
      <c r="K45" s="20">
        <v>2848562</v>
      </c>
      <c r="L45" s="20">
        <v>2655597</v>
      </c>
      <c r="M45" s="20">
        <v>2228434</v>
      </c>
      <c r="N45" s="20">
        <v>7732593</v>
      </c>
      <c r="O45" s="20">
        <v>48331860</v>
      </c>
      <c r="P45" s="20">
        <v>2649499</v>
      </c>
      <c r="Q45" s="20">
        <v>2649353</v>
      </c>
      <c r="R45" s="20">
        <v>53630712</v>
      </c>
      <c r="S45" s="20">
        <v>2649353</v>
      </c>
      <c r="T45" s="20">
        <v>2972347</v>
      </c>
      <c r="U45" s="20"/>
      <c r="V45" s="20">
        <v>5621700</v>
      </c>
      <c r="W45" s="20">
        <v>103296448</v>
      </c>
      <c r="X45" s="20">
        <v>73881193</v>
      </c>
      <c r="Y45" s="20">
        <v>29415255</v>
      </c>
      <c r="Z45" s="48">
        <v>39.814266399298667</v>
      </c>
      <c r="AA45" s="22">
        <v>73881193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64495250</v>
      </c>
      <c r="D48" s="51">
        <f>SUM(D45:D47)</f>
        <v>0</v>
      </c>
      <c r="E48" s="52">
        <f t="shared" si="7"/>
        <v>24036582</v>
      </c>
      <c r="F48" s="53">
        <f t="shared" si="7"/>
        <v>73881193</v>
      </c>
      <c r="G48" s="53">
        <f t="shared" si="7"/>
        <v>79654952</v>
      </c>
      <c r="H48" s="53">
        <f t="shared" si="7"/>
        <v>2715057</v>
      </c>
      <c r="I48" s="53">
        <f t="shared" si="7"/>
        <v>-46058566</v>
      </c>
      <c r="J48" s="53">
        <f t="shared" si="7"/>
        <v>36311443</v>
      </c>
      <c r="K48" s="53">
        <f t="shared" si="7"/>
        <v>2848562</v>
      </c>
      <c r="L48" s="53">
        <f t="shared" si="7"/>
        <v>2655597</v>
      </c>
      <c r="M48" s="53">
        <f t="shared" si="7"/>
        <v>2228434</v>
      </c>
      <c r="N48" s="53">
        <f t="shared" si="7"/>
        <v>7732593</v>
      </c>
      <c r="O48" s="53">
        <f t="shared" si="7"/>
        <v>48331860</v>
      </c>
      <c r="P48" s="53">
        <f t="shared" si="7"/>
        <v>2649499</v>
      </c>
      <c r="Q48" s="53">
        <f t="shared" si="7"/>
        <v>2649353</v>
      </c>
      <c r="R48" s="53">
        <f t="shared" si="7"/>
        <v>53630712</v>
      </c>
      <c r="S48" s="53">
        <f t="shared" si="7"/>
        <v>2649353</v>
      </c>
      <c r="T48" s="53">
        <f t="shared" si="7"/>
        <v>2972347</v>
      </c>
      <c r="U48" s="53">
        <f t="shared" si="7"/>
        <v>0</v>
      </c>
      <c r="V48" s="53">
        <f t="shared" si="7"/>
        <v>5621700</v>
      </c>
      <c r="W48" s="53">
        <f t="shared" si="7"/>
        <v>103296448</v>
      </c>
      <c r="X48" s="53">
        <f t="shared" si="7"/>
        <v>73881193</v>
      </c>
      <c r="Y48" s="53">
        <f t="shared" si="7"/>
        <v>29415255</v>
      </c>
      <c r="Z48" s="54">
        <f>+IF(X48&lt;&gt;0,+(Y48/X48)*100,0)</f>
        <v>39.814266399298667</v>
      </c>
      <c r="AA48" s="55">
        <f>SUM(AA45:AA47)</f>
        <v>73881193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-52901070</v>
      </c>
      <c r="D6" s="18"/>
      <c r="E6" s="19">
        <v>-108047301</v>
      </c>
      <c r="F6" s="20">
        <v>-47710091</v>
      </c>
      <c r="G6" s="20">
        <v>-61240436</v>
      </c>
      <c r="H6" s="20">
        <v>-10415730</v>
      </c>
      <c r="I6" s="20">
        <v>-19276958</v>
      </c>
      <c r="J6" s="20">
        <v>-90933124</v>
      </c>
      <c r="K6" s="20">
        <v>-18774128</v>
      </c>
      <c r="L6" s="20">
        <v>-8120341</v>
      </c>
      <c r="M6" s="20">
        <v>-62893805</v>
      </c>
      <c r="N6" s="20">
        <v>-89788274</v>
      </c>
      <c r="O6" s="20">
        <v>5647265</v>
      </c>
      <c r="P6" s="20">
        <v>-23818832</v>
      </c>
      <c r="Q6" s="20">
        <v>-53636192</v>
      </c>
      <c r="R6" s="20">
        <v>-71807759</v>
      </c>
      <c r="S6" s="20">
        <v>-42094760</v>
      </c>
      <c r="T6" s="20">
        <v>-16231686</v>
      </c>
      <c r="U6" s="20">
        <v>-20514990</v>
      </c>
      <c r="V6" s="20">
        <v>-78841436</v>
      </c>
      <c r="W6" s="20">
        <v>-331370593</v>
      </c>
      <c r="X6" s="20">
        <v>-47710091</v>
      </c>
      <c r="Y6" s="20">
        <v>-283660502</v>
      </c>
      <c r="Z6" s="21">
        <v>594.5503268899655</v>
      </c>
      <c r="AA6" s="22">
        <v>-47710091</v>
      </c>
    </row>
    <row r="7" spans="1:27" x14ac:dyDescent="0.25">
      <c r="A7" s="23" t="s">
        <v>35</v>
      </c>
      <c r="B7" s="17" t="s">
        <v>32</v>
      </c>
      <c r="C7" s="18">
        <v>363634</v>
      </c>
      <c r="D7" s="18"/>
      <c r="E7" s="19"/>
      <c r="F7" s="20"/>
      <c r="G7" s="20">
        <v>146371</v>
      </c>
      <c r="H7" s="20"/>
      <c r="I7" s="20"/>
      <c r="J7" s="20">
        <v>146371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146371</v>
      </c>
      <c r="X7" s="20"/>
      <c r="Y7" s="20">
        <v>146371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519094723</v>
      </c>
      <c r="D8" s="18"/>
      <c r="E8" s="19">
        <v>1298434366</v>
      </c>
      <c r="F8" s="20">
        <v>986612624</v>
      </c>
      <c r="G8" s="20">
        <v>859475444</v>
      </c>
      <c r="H8" s="20">
        <v>-212982741</v>
      </c>
      <c r="I8" s="20">
        <v>65680961</v>
      </c>
      <c r="J8" s="20">
        <v>712173664</v>
      </c>
      <c r="K8" s="20">
        <v>183877197</v>
      </c>
      <c r="L8" s="20">
        <v>-66637387</v>
      </c>
      <c r="M8" s="20">
        <v>57000349</v>
      </c>
      <c r="N8" s="20">
        <v>174240159</v>
      </c>
      <c r="O8" s="20">
        <v>87351265</v>
      </c>
      <c r="P8" s="20">
        <v>51006904</v>
      </c>
      <c r="Q8" s="20">
        <v>22659468</v>
      </c>
      <c r="R8" s="20">
        <v>161017637</v>
      </c>
      <c r="S8" s="20">
        <v>31898544</v>
      </c>
      <c r="T8" s="20">
        <v>32633783</v>
      </c>
      <c r="U8" s="20">
        <v>-17569798</v>
      </c>
      <c r="V8" s="20">
        <v>46962529</v>
      </c>
      <c r="W8" s="20">
        <v>1094393989</v>
      </c>
      <c r="X8" s="20">
        <v>986612624</v>
      </c>
      <c r="Y8" s="20">
        <v>107781365</v>
      </c>
      <c r="Z8" s="21">
        <v>10.924385354307001</v>
      </c>
      <c r="AA8" s="22">
        <v>986612624</v>
      </c>
    </row>
    <row r="9" spans="1:27" x14ac:dyDescent="0.25">
      <c r="A9" s="23" t="s">
        <v>37</v>
      </c>
      <c r="B9" s="17" t="s">
        <v>32</v>
      </c>
      <c r="C9" s="18">
        <v>94154401</v>
      </c>
      <c r="D9" s="18"/>
      <c r="E9" s="19">
        <v>-1618130</v>
      </c>
      <c r="F9" s="20">
        <v>-1618130</v>
      </c>
      <c r="G9" s="20">
        <v>19255837</v>
      </c>
      <c r="H9" s="20">
        <v>368871</v>
      </c>
      <c r="I9" s="20">
        <v>329015</v>
      </c>
      <c r="J9" s="20">
        <v>19953723</v>
      </c>
      <c r="K9" s="20">
        <v>474145</v>
      </c>
      <c r="L9" s="20">
        <v>1290194</v>
      </c>
      <c r="M9" s="20">
        <v>449353</v>
      </c>
      <c r="N9" s="20">
        <v>2213692</v>
      </c>
      <c r="O9" s="20">
        <v>761227</v>
      </c>
      <c r="P9" s="20">
        <v>260851</v>
      </c>
      <c r="Q9" s="20">
        <v>1098583</v>
      </c>
      <c r="R9" s="20">
        <v>2120661</v>
      </c>
      <c r="S9" s="20">
        <v>68070</v>
      </c>
      <c r="T9" s="20">
        <v>189984</v>
      </c>
      <c r="U9" s="20">
        <v>1308417</v>
      </c>
      <c r="V9" s="20">
        <v>1566471</v>
      </c>
      <c r="W9" s="20">
        <v>25854547</v>
      </c>
      <c r="X9" s="20">
        <v>-1618130</v>
      </c>
      <c r="Y9" s="20">
        <v>27472677</v>
      </c>
      <c r="Z9" s="21">
        <v>-1697.8040701303357</v>
      </c>
      <c r="AA9" s="22">
        <v>-1618130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-893007</v>
      </c>
      <c r="D11" s="18"/>
      <c r="E11" s="19">
        <v>-1001496</v>
      </c>
      <c r="F11" s="20">
        <v>-2560976</v>
      </c>
      <c r="G11" s="20">
        <v>-893007</v>
      </c>
      <c r="H11" s="20"/>
      <c r="I11" s="20">
        <v>-25975</v>
      </c>
      <c r="J11" s="20">
        <v>-918982</v>
      </c>
      <c r="K11" s="20"/>
      <c r="L11" s="20"/>
      <c r="M11" s="20"/>
      <c r="N11" s="20"/>
      <c r="O11" s="20">
        <v>-19345</v>
      </c>
      <c r="P11" s="20">
        <v>-190838</v>
      </c>
      <c r="Q11" s="20">
        <v>-72834</v>
      </c>
      <c r="R11" s="20">
        <v>-283017</v>
      </c>
      <c r="S11" s="20">
        <v>-541</v>
      </c>
      <c r="T11" s="20">
        <v>-318</v>
      </c>
      <c r="U11" s="20">
        <v>-150047</v>
      </c>
      <c r="V11" s="20">
        <v>-150906</v>
      </c>
      <c r="W11" s="20">
        <v>-1352905</v>
      </c>
      <c r="X11" s="20">
        <v>-2560976</v>
      </c>
      <c r="Y11" s="20">
        <v>1208071</v>
      </c>
      <c r="Z11" s="21">
        <v>-47.172289002317868</v>
      </c>
      <c r="AA11" s="22">
        <v>-2560976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559818681</v>
      </c>
      <c r="D12" s="29">
        <f>SUM(D6:D11)</f>
        <v>0</v>
      </c>
      <c r="E12" s="30">
        <f t="shared" si="0"/>
        <v>1187767439</v>
      </c>
      <c r="F12" s="31">
        <f t="shared" si="0"/>
        <v>934723427</v>
      </c>
      <c r="G12" s="31">
        <f t="shared" si="0"/>
        <v>816744209</v>
      </c>
      <c r="H12" s="31">
        <f t="shared" si="0"/>
        <v>-223029600</v>
      </c>
      <c r="I12" s="31">
        <f t="shared" si="0"/>
        <v>46707043</v>
      </c>
      <c r="J12" s="31">
        <f t="shared" si="0"/>
        <v>640421652</v>
      </c>
      <c r="K12" s="31">
        <f t="shared" si="0"/>
        <v>165577214</v>
      </c>
      <c r="L12" s="31">
        <f t="shared" si="0"/>
        <v>-73467534</v>
      </c>
      <c r="M12" s="31">
        <f t="shared" si="0"/>
        <v>-5444103</v>
      </c>
      <c r="N12" s="31">
        <f t="shared" si="0"/>
        <v>86665577</v>
      </c>
      <c r="O12" s="31">
        <f t="shared" si="0"/>
        <v>93740412</v>
      </c>
      <c r="P12" s="31">
        <f t="shared" si="0"/>
        <v>27258085</v>
      </c>
      <c r="Q12" s="31">
        <f t="shared" si="0"/>
        <v>-29950975</v>
      </c>
      <c r="R12" s="31">
        <f t="shared" si="0"/>
        <v>91047522</v>
      </c>
      <c r="S12" s="31">
        <f t="shared" si="0"/>
        <v>-10128687</v>
      </c>
      <c r="T12" s="31">
        <f t="shared" si="0"/>
        <v>16591763</v>
      </c>
      <c r="U12" s="31">
        <f t="shared" si="0"/>
        <v>-36926418</v>
      </c>
      <c r="V12" s="31">
        <f t="shared" si="0"/>
        <v>-30463342</v>
      </c>
      <c r="W12" s="31">
        <f t="shared" si="0"/>
        <v>787671409</v>
      </c>
      <c r="X12" s="31">
        <f t="shared" si="0"/>
        <v>934723427</v>
      </c>
      <c r="Y12" s="31">
        <f t="shared" si="0"/>
        <v>-147052018</v>
      </c>
      <c r="Z12" s="32">
        <f>+IF(X12&lt;&gt;0,+(Y12/X12)*100,0)</f>
        <v>-15.732142123789949</v>
      </c>
      <c r="AA12" s="33">
        <f>SUM(AA6:AA11)</f>
        <v>934723427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5819788037</v>
      </c>
      <c r="D19" s="18"/>
      <c r="E19" s="19">
        <v>5068580325</v>
      </c>
      <c r="F19" s="20">
        <v>4620188448</v>
      </c>
      <c r="G19" s="20">
        <v>5788836680</v>
      </c>
      <c r="H19" s="20">
        <v>-158255165</v>
      </c>
      <c r="I19" s="20">
        <v>218486380</v>
      </c>
      <c r="J19" s="20">
        <v>5849067895</v>
      </c>
      <c r="K19" s="20">
        <v>-44453241</v>
      </c>
      <c r="L19" s="20">
        <v>382511744</v>
      </c>
      <c r="M19" s="20">
        <v>41401482</v>
      </c>
      <c r="N19" s="20">
        <v>379459985</v>
      </c>
      <c r="O19" s="20">
        <v>-164374627</v>
      </c>
      <c r="P19" s="20">
        <v>319343654</v>
      </c>
      <c r="Q19" s="20">
        <v>35329622</v>
      </c>
      <c r="R19" s="20">
        <v>190298649</v>
      </c>
      <c r="S19" s="20">
        <v>2134886</v>
      </c>
      <c r="T19" s="20">
        <v>30981492</v>
      </c>
      <c r="U19" s="20">
        <v>51008887</v>
      </c>
      <c r="V19" s="20">
        <v>84125265</v>
      </c>
      <c r="W19" s="20">
        <v>6502951794</v>
      </c>
      <c r="X19" s="20">
        <v>4620188448</v>
      </c>
      <c r="Y19" s="20">
        <v>1882763346</v>
      </c>
      <c r="Z19" s="21">
        <v>40.750791167728579</v>
      </c>
      <c r="AA19" s="22">
        <v>4620188448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41971</v>
      </c>
      <c r="D23" s="18"/>
      <c r="E23" s="19">
        <v>20985</v>
      </c>
      <c r="F23" s="20">
        <v>41972</v>
      </c>
      <c r="G23" s="24">
        <v>41971</v>
      </c>
      <c r="H23" s="24"/>
      <c r="I23" s="24"/>
      <c r="J23" s="20">
        <v>41971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41971</v>
      </c>
      <c r="X23" s="20">
        <v>41972</v>
      </c>
      <c r="Y23" s="24">
        <v>-1</v>
      </c>
      <c r="Z23" s="25"/>
      <c r="AA23" s="26">
        <v>41972</v>
      </c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5819830008</v>
      </c>
      <c r="D24" s="29">
        <f>SUM(D15:D23)</f>
        <v>0</v>
      </c>
      <c r="E24" s="36">
        <f t="shared" si="1"/>
        <v>5068601310</v>
      </c>
      <c r="F24" s="37">
        <f t="shared" si="1"/>
        <v>4620230420</v>
      </c>
      <c r="G24" s="37">
        <f t="shared" si="1"/>
        <v>5788878651</v>
      </c>
      <c r="H24" s="37">
        <f t="shared" si="1"/>
        <v>-158255165</v>
      </c>
      <c r="I24" s="37">
        <f t="shared" si="1"/>
        <v>218486380</v>
      </c>
      <c r="J24" s="37">
        <f t="shared" si="1"/>
        <v>5849109866</v>
      </c>
      <c r="K24" s="37">
        <f t="shared" si="1"/>
        <v>-44453241</v>
      </c>
      <c r="L24" s="37">
        <f t="shared" si="1"/>
        <v>382511744</v>
      </c>
      <c r="M24" s="37">
        <f t="shared" si="1"/>
        <v>41401482</v>
      </c>
      <c r="N24" s="37">
        <f t="shared" si="1"/>
        <v>379459985</v>
      </c>
      <c r="O24" s="37">
        <f t="shared" si="1"/>
        <v>-164374627</v>
      </c>
      <c r="P24" s="37">
        <f t="shared" si="1"/>
        <v>319343654</v>
      </c>
      <c r="Q24" s="37">
        <f t="shared" si="1"/>
        <v>35329622</v>
      </c>
      <c r="R24" s="37">
        <f t="shared" si="1"/>
        <v>190298649</v>
      </c>
      <c r="S24" s="37">
        <f t="shared" si="1"/>
        <v>2134886</v>
      </c>
      <c r="T24" s="37">
        <f t="shared" si="1"/>
        <v>30981492</v>
      </c>
      <c r="U24" s="37">
        <f t="shared" si="1"/>
        <v>51008887</v>
      </c>
      <c r="V24" s="37">
        <f t="shared" si="1"/>
        <v>84125265</v>
      </c>
      <c r="W24" s="37">
        <f t="shared" si="1"/>
        <v>6502993765</v>
      </c>
      <c r="X24" s="37">
        <f t="shared" si="1"/>
        <v>4620230420</v>
      </c>
      <c r="Y24" s="37">
        <f t="shared" si="1"/>
        <v>1882763345</v>
      </c>
      <c r="Z24" s="38">
        <f>+IF(X24&lt;&gt;0,+(Y24/X24)*100,0)</f>
        <v>40.750420949784576</v>
      </c>
      <c r="AA24" s="39">
        <f>SUM(AA15:AA23)</f>
        <v>4620230420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6379648689</v>
      </c>
      <c r="D25" s="29">
        <f>+D12+D24</f>
        <v>0</v>
      </c>
      <c r="E25" s="30">
        <f t="shared" si="2"/>
        <v>6256368749</v>
      </c>
      <c r="F25" s="31">
        <f t="shared" si="2"/>
        <v>5554953847</v>
      </c>
      <c r="G25" s="31">
        <f t="shared" si="2"/>
        <v>6605622860</v>
      </c>
      <c r="H25" s="31">
        <f t="shared" si="2"/>
        <v>-381284765</v>
      </c>
      <c r="I25" s="31">
        <f t="shared" si="2"/>
        <v>265193423</v>
      </c>
      <c r="J25" s="31">
        <f t="shared" si="2"/>
        <v>6489531518</v>
      </c>
      <c r="K25" s="31">
        <f t="shared" si="2"/>
        <v>121123973</v>
      </c>
      <c r="L25" s="31">
        <f t="shared" si="2"/>
        <v>309044210</v>
      </c>
      <c r="M25" s="31">
        <f t="shared" si="2"/>
        <v>35957379</v>
      </c>
      <c r="N25" s="31">
        <f t="shared" si="2"/>
        <v>466125562</v>
      </c>
      <c r="O25" s="31">
        <f t="shared" si="2"/>
        <v>-70634215</v>
      </c>
      <c r="P25" s="31">
        <f t="shared" si="2"/>
        <v>346601739</v>
      </c>
      <c r="Q25" s="31">
        <f t="shared" si="2"/>
        <v>5378647</v>
      </c>
      <c r="R25" s="31">
        <f t="shared" si="2"/>
        <v>281346171</v>
      </c>
      <c r="S25" s="31">
        <f t="shared" si="2"/>
        <v>-7993801</v>
      </c>
      <c r="T25" s="31">
        <f t="shared" si="2"/>
        <v>47573255</v>
      </c>
      <c r="U25" s="31">
        <f t="shared" si="2"/>
        <v>14082469</v>
      </c>
      <c r="V25" s="31">
        <f t="shared" si="2"/>
        <v>53661923</v>
      </c>
      <c r="W25" s="31">
        <f t="shared" si="2"/>
        <v>7290665174</v>
      </c>
      <c r="X25" s="31">
        <f t="shared" si="2"/>
        <v>5554953847</v>
      </c>
      <c r="Y25" s="31">
        <f t="shared" si="2"/>
        <v>1735711327</v>
      </c>
      <c r="Z25" s="32">
        <f>+IF(X25&lt;&gt;0,+(Y25/X25)*100,0)</f>
        <v>31.24618808376573</v>
      </c>
      <c r="AA25" s="33">
        <f>+AA12+AA24</f>
        <v>5554953847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>
        <v>-2702365</v>
      </c>
      <c r="Q30" s="20">
        <v>-2201682</v>
      </c>
      <c r="R30" s="20">
        <v>-4904047</v>
      </c>
      <c r="S30" s="20">
        <v>-24308881</v>
      </c>
      <c r="T30" s="20">
        <v>-2713321</v>
      </c>
      <c r="U30" s="20"/>
      <c r="V30" s="20">
        <v>-27022202</v>
      </c>
      <c r="W30" s="20">
        <v>-31926249</v>
      </c>
      <c r="X30" s="20"/>
      <c r="Y30" s="20">
        <v>-31926249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-64834</v>
      </c>
      <c r="D31" s="18"/>
      <c r="E31" s="19"/>
      <c r="F31" s="20"/>
      <c r="G31" s="20">
        <v>-89112</v>
      </c>
      <c r="H31" s="20">
        <v>-3541</v>
      </c>
      <c r="I31" s="20">
        <v>-1155</v>
      </c>
      <c r="J31" s="20">
        <v>-93808</v>
      </c>
      <c r="K31" s="20">
        <v>-1830</v>
      </c>
      <c r="L31" s="20">
        <v>-2735</v>
      </c>
      <c r="M31" s="20">
        <v>-2553</v>
      </c>
      <c r="N31" s="20">
        <v>-7118</v>
      </c>
      <c r="O31" s="20">
        <v>-2324</v>
      </c>
      <c r="P31" s="20">
        <v>-2166</v>
      </c>
      <c r="Q31" s="20">
        <v>-1933</v>
      </c>
      <c r="R31" s="20">
        <v>-6423</v>
      </c>
      <c r="S31" s="20">
        <v>-2305</v>
      </c>
      <c r="T31" s="20">
        <v>-1251</v>
      </c>
      <c r="U31" s="20">
        <v>-995</v>
      </c>
      <c r="V31" s="20">
        <v>-4551</v>
      </c>
      <c r="W31" s="20">
        <v>-111900</v>
      </c>
      <c r="X31" s="20"/>
      <c r="Y31" s="20">
        <v>-111900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348759863</v>
      </c>
      <c r="D32" s="18"/>
      <c r="E32" s="19">
        <v>113722581</v>
      </c>
      <c r="F32" s="20">
        <v>154274598</v>
      </c>
      <c r="G32" s="20">
        <v>199773675</v>
      </c>
      <c r="H32" s="20">
        <v>-21503447</v>
      </c>
      <c r="I32" s="20">
        <v>24893606</v>
      </c>
      <c r="J32" s="20">
        <v>203163834</v>
      </c>
      <c r="K32" s="20">
        <v>1830358</v>
      </c>
      <c r="L32" s="20">
        <v>38257002</v>
      </c>
      <c r="M32" s="20">
        <v>-5452314</v>
      </c>
      <c r="N32" s="20">
        <v>34635046</v>
      </c>
      <c r="O32" s="20">
        <v>107780807</v>
      </c>
      <c r="P32" s="20">
        <v>-1577376</v>
      </c>
      <c r="Q32" s="20">
        <v>-79181568</v>
      </c>
      <c r="R32" s="20">
        <v>27021863</v>
      </c>
      <c r="S32" s="20">
        <v>223170</v>
      </c>
      <c r="T32" s="20">
        <v>4718743</v>
      </c>
      <c r="U32" s="20">
        <v>-63622273</v>
      </c>
      <c r="V32" s="20">
        <v>-58680360</v>
      </c>
      <c r="W32" s="20">
        <v>206140383</v>
      </c>
      <c r="X32" s="20">
        <v>154274598</v>
      </c>
      <c r="Y32" s="20">
        <v>51865785</v>
      </c>
      <c r="Z32" s="21">
        <v>33.619134758659364</v>
      </c>
      <c r="AA32" s="22">
        <v>154274598</v>
      </c>
    </row>
    <row r="33" spans="1:27" x14ac:dyDescent="0.25">
      <c r="A33" s="23" t="s">
        <v>59</v>
      </c>
      <c r="B33" s="17" t="s">
        <v>32</v>
      </c>
      <c r="C33" s="18">
        <v>-8337935</v>
      </c>
      <c r="D33" s="18"/>
      <c r="E33" s="19">
        <v>-1655602</v>
      </c>
      <c r="F33" s="20">
        <v>-8337935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-8337935</v>
      </c>
      <c r="Y33" s="20">
        <v>8337935</v>
      </c>
      <c r="Z33" s="21">
        <v>-100</v>
      </c>
      <c r="AA33" s="22">
        <v>-8337935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339765648</v>
      </c>
      <c r="D34" s="29">
        <f>SUM(D29:D33)</f>
        <v>0</v>
      </c>
      <c r="E34" s="30">
        <f t="shared" si="3"/>
        <v>112066979</v>
      </c>
      <c r="F34" s="31">
        <f t="shared" si="3"/>
        <v>145936663</v>
      </c>
      <c r="G34" s="31">
        <f t="shared" si="3"/>
        <v>199684563</v>
      </c>
      <c r="H34" s="31">
        <f t="shared" si="3"/>
        <v>-21506988</v>
      </c>
      <c r="I34" s="31">
        <f t="shared" si="3"/>
        <v>24892451</v>
      </c>
      <c r="J34" s="31">
        <f t="shared" si="3"/>
        <v>203070026</v>
      </c>
      <c r="K34" s="31">
        <f t="shared" si="3"/>
        <v>1828528</v>
      </c>
      <c r="L34" s="31">
        <f t="shared" si="3"/>
        <v>38254267</v>
      </c>
      <c r="M34" s="31">
        <f t="shared" si="3"/>
        <v>-5454867</v>
      </c>
      <c r="N34" s="31">
        <f t="shared" si="3"/>
        <v>34627928</v>
      </c>
      <c r="O34" s="31">
        <f t="shared" si="3"/>
        <v>107778483</v>
      </c>
      <c r="P34" s="31">
        <f t="shared" si="3"/>
        <v>-4281907</v>
      </c>
      <c r="Q34" s="31">
        <f t="shared" si="3"/>
        <v>-81385183</v>
      </c>
      <c r="R34" s="31">
        <f t="shared" si="3"/>
        <v>22111393</v>
      </c>
      <c r="S34" s="31">
        <f t="shared" si="3"/>
        <v>-24088016</v>
      </c>
      <c r="T34" s="31">
        <f t="shared" si="3"/>
        <v>2004171</v>
      </c>
      <c r="U34" s="31">
        <f t="shared" si="3"/>
        <v>-63623268</v>
      </c>
      <c r="V34" s="31">
        <f t="shared" si="3"/>
        <v>-85707113</v>
      </c>
      <c r="W34" s="31">
        <f t="shared" si="3"/>
        <v>174102234</v>
      </c>
      <c r="X34" s="31">
        <f t="shared" si="3"/>
        <v>145936663</v>
      </c>
      <c r="Y34" s="31">
        <f t="shared" si="3"/>
        <v>28165571</v>
      </c>
      <c r="Z34" s="32">
        <f>+IF(X34&lt;&gt;0,+(Y34/X34)*100,0)</f>
        <v>19.299859556196651</v>
      </c>
      <c r="AA34" s="33">
        <f>SUM(AA29:AA33)</f>
        <v>145936663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427096330</v>
      </c>
      <c r="D37" s="18"/>
      <c r="E37" s="19">
        <v>560275549</v>
      </c>
      <c r="F37" s="20">
        <v>560275549</v>
      </c>
      <c r="G37" s="20">
        <v>459675026</v>
      </c>
      <c r="H37" s="20">
        <v>-34145072</v>
      </c>
      <c r="I37" s="20">
        <v>-2481050</v>
      </c>
      <c r="J37" s="20">
        <v>423048904</v>
      </c>
      <c r="K37" s="20">
        <v>-1328166</v>
      </c>
      <c r="L37" s="20">
        <v>-24372834</v>
      </c>
      <c r="M37" s="20">
        <v>-18070408</v>
      </c>
      <c r="N37" s="20">
        <v>-43771408</v>
      </c>
      <c r="O37" s="20">
        <v>24375485</v>
      </c>
      <c r="P37" s="20"/>
      <c r="Q37" s="20"/>
      <c r="R37" s="20">
        <v>24375485</v>
      </c>
      <c r="S37" s="20">
        <v>-1664095</v>
      </c>
      <c r="T37" s="20"/>
      <c r="U37" s="20"/>
      <c r="V37" s="20">
        <v>-1664095</v>
      </c>
      <c r="W37" s="20">
        <v>401988886</v>
      </c>
      <c r="X37" s="20">
        <v>560275549</v>
      </c>
      <c r="Y37" s="20">
        <v>-158286663</v>
      </c>
      <c r="Z37" s="21">
        <v>-28.251574298131647</v>
      </c>
      <c r="AA37" s="22">
        <v>560275549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427096330</v>
      </c>
      <c r="D39" s="29">
        <f>SUM(D37:D38)</f>
        <v>0</v>
      </c>
      <c r="E39" s="36">
        <f t="shared" si="4"/>
        <v>560275549</v>
      </c>
      <c r="F39" s="37">
        <f t="shared" si="4"/>
        <v>560275549</v>
      </c>
      <c r="G39" s="37">
        <f t="shared" si="4"/>
        <v>459675026</v>
      </c>
      <c r="H39" s="37">
        <f t="shared" si="4"/>
        <v>-34145072</v>
      </c>
      <c r="I39" s="37">
        <f t="shared" si="4"/>
        <v>-2481050</v>
      </c>
      <c r="J39" s="37">
        <f t="shared" si="4"/>
        <v>423048904</v>
      </c>
      <c r="K39" s="37">
        <f t="shared" si="4"/>
        <v>-1328166</v>
      </c>
      <c r="L39" s="37">
        <f t="shared" si="4"/>
        <v>-24372834</v>
      </c>
      <c r="M39" s="37">
        <f t="shared" si="4"/>
        <v>-18070408</v>
      </c>
      <c r="N39" s="37">
        <f t="shared" si="4"/>
        <v>-43771408</v>
      </c>
      <c r="O39" s="37">
        <f t="shared" si="4"/>
        <v>24375485</v>
      </c>
      <c r="P39" s="37">
        <f t="shared" si="4"/>
        <v>0</v>
      </c>
      <c r="Q39" s="37">
        <f t="shared" si="4"/>
        <v>0</v>
      </c>
      <c r="R39" s="37">
        <f t="shared" si="4"/>
        <v>24375485</v>
      </c>
      <c r="S39" s="37">
        <f t="shared" si="4"/>
        <v>-1664095</v>
      </c>
      <c r="T39" s="37">
        <f t="shared" si="4"/>
        <v>0</v>
      </c>
      <c r="U39" s="37">
        <f t="shared" si="4"/>
        <v>0</v>
      </c>
      <c r="V39" s="37">
        <f t="shared" si="4"/>
        <v>-1664095</v>
      </c>
      <c r="W39" s="37">
        <f t="shared" si="4"/>
        <v>401988886</v>
      </c>
      <c r="X39" s="37">
        <f t="shared" si="4"/>
        <v>560275549</v>
      </c>
      <c r="Y39" s="37">
        <f t="shared" si="4"/>
        <v>-158286663</v>
      </c>
      <c r="Z39" s="38">
        <f>+IF(X39&lt;&gt;0,+(Y39/X39)*100,0)</f>
        <v>-28.251574298131647</v>
      </c>
      <c r="AA39" s="39">
        <f>SUM(AA37:AA38)</f>
        <v>560275549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766861978</v>
      </c>
      <c r="D40" s="29">
        <f>+D34+D39</f>
        <v>0</v>
      </c>
      <c r="E40" s="30">
        <f t="shared" si="5"/>
        <v>672342528</v>
      </c>
      <c r="F40" s="31">
        <f t="shared" si="5"/>
        <v>706212212</v>
      </c>
      <c r="G40" s="31">
        <f t="shared" si="5"/>
        <v>659359589</v>
      </c>
      <c r="H40" s="31">
        <f t="shared" si="5"/>
        <v>-55652060</v>
      </c>
      <c r="I40" s="31">
        <f t="shared" si="5"/>
        <v>22411401</v>
      </c>
      <c r="J40" s="31">
        <f t="shared" si="5"/>
        <v>626118930</v>
      </c>
      <c r="K40" s="31">
        <f t="shared" si="5"/>
        <v>500362</v>
      </c>
      <c r="L40" s="31">
        <f t="shared" si="5"/>
        <v>13881433</v>
      </c>
      <c r="M40" s="31">
        <f t="shared" si="5"/>
        <v>-23525275</v>
      </c>
      <c r="N40" s="31">
        <f t="shared" si="5"/>
        <v>-9143480</v>
      </c>
      <c r="O40" s="31">
        <f t="shared" si="5"/>
        <v>132153968</v>
      </c>
      <c r="P40" s="31">
        <f t="shared" si="5"/>
        <v>-4281907</v>
      </c>
      <c r="Q40" s="31">
        <f t="shared" si="5"/>
        <v>-81385183</v>
      </c>
      <c r="R40" s="31">
        <f t="shared" si="5"/>
        <v>46486878</v>
      </c>
      <c r="S40" s="31">
        <f t="shared" si="5"/>
        <v>-25752111</v>
      </c>
      <c r="T40" s="31">
        <f t="shared" si="5"/>
        <v>2004171</v>
      </c>
      <c r="U40" s="31">
        <f t="shared" si="5"/>
        <v>-63623268</v>
      </c>
      <c r="V40" s="31">
        <f t="shared" si="5"/>
        <v>-87371208</v>
      </c>
      <c r="W40" s="31">
        <f t="shared" si="5"/>
        <v>576091120</v>
      </c>
      <c r="X40" s="31">
        <f t="shared" si="5"/>
        <v>706212212</v>
      </c>
      <c r="Y40" s="31">
        <f t="shared" si="5"/>
        <v>-130121092</v>
      </c>
      <c r="Z40" s="32">
        <f>+IF(X40&lt;&gt;0,+(Y40/X40)*100,0)</f>
        <v>-18.425211259303456</v>
      </c>
      <c r="AA40" s="33">
        <f>+AA34+AA39</f>
        <v>706212212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5612786711</v>
      </c>
      <c r="D42" s="43">
        <f>+D25-D40</f>
        <v>0</v>
      </c>
      <c r="E42" s="44">
        <f t="shared" si="6"/>
        <v>5584026221</v>
      </c>
      <c r="F42" s="45">
        <f t="shared" si="6"/>
        <v>4848741635</v>
      </c>
      <c r="G42" s="45">
        <f t="shared" si="6"/>
        <v>5946263271</v>
      </c>
      <c r="H42" s="45">
        <f t="shared" si="6"/>
        <v>-325632705</v>
      </c>
      <c r="I42" s="45">
        <f t="shared" si="6"/>
        <v>242782022</v>
      </c>
      <c r="J42" s="45">
        <f t="shared" si="6"/>
        <v>5863412588</v>
      </c>
      <c r="K42" s="45">
        <f t="shared" si="6"/>
        <v>120623611</v>
      </c>
      <c r="L42" s="45">
        <f t="shared" si="6"/>
        <v>295162777</v>
      </c>
      <c r="M42" s="45">
        <f t="shared" si="6"/>
        <v>59482654</v>
      </c>
      <c r="N42" s="45">
        <f t="shared" si="6"/>
        <v>475269042</v>
      </c>
      <c r="O42" s="45">
        <f t="shared" si="6"/>
        <v>-202788183</v>
      </c>
      <c r="P42" s="45">
        <f t="shared" si="6"/>
        <v>350883646</v>
      </c>
      <c r="Q42" s="45">
        <f t="shared" si="6"/>
        <v>86763830</v>
      </c>
      <c r="R42" s="45">
        <f t="shared" si="6"/>
        <v>234859293</v>
      </c>
      <c r="S42" s="45">
        <f t="shared" si="6"/>
        <v>17758310</v>
      </c>
      <c r="T42" s="45">
        <f t="shared" si="6"/>
        <v>45569084</v>
      </c>
      <c r="U42" s="45">
        <f t="shared" si="6"/>
        <v>77705737</v>
      </c>
      <c r="V42" s="45">
        <f t="shared" si="6"/>
        <v>141033131</v>
      </c>
      <c r="W42" s="45">
        <f t="shared" si="6"/>
        <v>6714574054</v>
      </c>
      <c r="X42" s="45">
        <f t="shared" si="6"/>
        <v>4848741635</v>
      </c>
      <c r="Y42" s="45">
        <f t="shared" si="6"/>
        <v>1865832419</v>
      </c>
      <c r="Z42" s="46">
        <f>+IF(X42&lt;&gt;0,+(Y42/X42)*100,0)</f>
        <v>38.480755615678419</v>
      </c>
      <c r="AA42" s="47">
        <f>+AA25-AA40</f>
        <v>4848741635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739413661</v>
      </c>
      <c r="D45" s="18"/>
      <c r="E45" s="19">
        <v>790462612</v>
      </c>
      <c r="F45" s="20">
        <v>824082891</v>
      </c>
      <c r="G45" s="20">
        <v>531673165</v>
      </c>
      <c r="H45" s="20">
        <v>-540657232</v>
      </c>
      <c r="I45" s="20">
        <v>422268272</v>
      </c>
      <c r="J45" s="20">
        <v>413284205</v>
      </c>
      <c r="K45" s="20">
        <v>-130479889</v>
      </c>
      <c r="L45" s="20">
        <v>-539888034</v>
      </c>
      <c r="M45" s="20">
        <v>58502924</v>
      </c>
      <c r="N45" s="20">
        <v>-611864999</v>
      </c>
      <c r="O45" s="20">
        <v>36955923</v>
      </c>
      <c r="P45" s="20">
        <v>-4708491</v>
      </c>
      <c r="Q45" s="20">
        <v>123289119</v>
      </c>
      <c r="R45" s="20">
        <v>155536551</v>
      </c>
      <c r="S45" s="20">
        <v>4158778</v>
      </c>
      <c r="T45" s="20">
        <v>64301884</v>
      </c>
      <c r="U45" s="20"/>
      <c r="V45" s="20">
        <v>68460662</v>
      </c>
      <c r="W45" s="20">
        <v>25416419</v>
      </c>
      <c r="X45" s="20">
        <v>824082891</v>
      </c>
      <c r="Y45" s="20">
        <v>-798666472</v>
      </c>
      <c r="Z45" s="48">
        <v>-96.915793389526883</v>
      </c>
      <c r="AA45" s="22">
        <v>824082891</v>
      </c>
    </row>
    <row r="46" spans="1:27" x14ac:dyDescent="0.25">
      <c r="A46" s="23" t="s">
        <v>69</v>
      </c>
      <c r="B46" s="17" t="s">
        <v>32</v>
      </c>
      <c r="C46" s="18">
        <v>-15358392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724055269</v>
      </c>
      <c r="D48" s="51">
        <f>SUM(D45:D47)</f>
        <v>0</v>
      </c>
      <c r="E48" s="52">
        <f t="shared" si="7"/>
        <v>790462612</v>
      </c>
      <c r="F48" s="53">
        <f t="shared" si="7"/>
        <v>824082891</v>
      </c>
      <c r="G48" s="53">
        <f t="shared" si="7"/>
        <v>531673165</v>
      </c>
      <c r="H48" s="53">
        <f t="shared" si="7"/>
        <v>-540657232</v>
      </c>
      <c r="I48" s="53">
        <f t="shared" si="7"/>
        <v>422268272</v>
      </c>
      <c r="J48" s="53">
        <f t="shared" si="7"/>
        <v>413284205</v>
      </c>
      <c r="K48" s="53">
        <f t="shared" si="7"/>
        <v>-130479889</v>
      </c>
      <c r="L48" s="53">
        <f t="shared" si="7"/>
        <v>-539888034</v>
      </c>
      <c r="M48" s="53">
        <f t="shared" si="7"/>
        <v>58502924</v>
      </c>
      <c r="N48" s="53">
        <f t="shared" si="7"/>
        <v>-611864999</v>
      </c>
      <c r="O48" s="53">
        <f t="shared" si="7"/>
        <v>36955923</v>
      </c>
      <c r="P48" s="53">
        <f t="shared" si="7"/>
        <v>-4708491</v>
      </c>
      <c r="Q48" s="53">
        <f t="shared" si="7"/>
        <v>123289119</v>
      </c>
      <c r="R48" s="53">
        <f t="shared" si="7"/>
        <v>155536551</v>
      </c>
      <c r="S48" s="53">
        <f t="shared" si="7"/>
        <v>4158778</v>
      </c>
      <c r="T48" s="53">
        <f t="shared" si="7"/>
        <v>64301884</v>
      </c>
      <c r="U48" s="53">
        <f t="shared" si="7"/>
        <v>0</v>
      </c>
      <c r="V48" s="53">
        <f t="shared" si="7"/>
        <v>68460662</v>
      </c>
      <c r="W48" s="53">
        <f t="shared" si="7"/>
        <v>25416419</v>
      </c>
      <c r="X48" s="53">
        <f t="shared" si="7"/>
        <v>824082891</v>
      </c>
      <c r="Y48" s="53">
        <f t="shared" si="7"/>
        <v>-798666472</v>
      </c>
      <c r="Z48" s="54">
        <f>+IF(X48&lt;&gt;0,+(Y48/X48)*100,0)</f>
        <v>-96.915793389526883</v>
      </c>
      <c r="AA48" s="55">
        <f>SUM(AA45:AA47)</f>
        <v>824082891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61A2F06-5ECA-4AFE-9801-96674C5F7DFC}"/>
</file>

<file path=customXml/itemProps2.xml><?xml version="1.0" encoding="utf-8"?>
<ds:datastoreItem xmlns:ds="http://schemas.openxmlformats.org/officeDocument/2006/customXml" ds:itemID="{BFE25489-162D-4974-876F-27D9D3759E44}"/>
</file>

<file path=customXml/itemProps3.xml><?xml version="1.0" encoding="utf-8"?>
<ds:datastoreItem xmlns:ds="http://schemas.openxmlformats.org/officeDocument/2006/customXml" ds:itemID="{B7F9ED87-1BA7-4EEF-9A40-7B5BE0B329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2022-08-15T09:14:02Z</dcterms:created>
  <dcterms:modified xsi:type="dcterms:W3CDTF">2022-08-15T09:14:46Z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